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6950" windowHeight="8565" activeTab="1"/>
  </bookViews>
  <sheets>
    <sheet name="Summary" sheetId="1" r:id="rId1"/>
    <sheet name="Detail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D38" i="2"/>
  <c r="EC38"/>
  <c r="EB38"/>
  <c r="EA38"/>
  <c r="DZ38"/>
  <c r="DY38"/>
  <c r="DX38"/>
  <c r="DW38"/>
  <c r="DV38"/>
  <c r="DU38"/>
  <c r="DT38"/>
  <c r="DS38"/>
  <c r="DR38"/>
  <c r="DQ38"/>
  <c r="ED37"/>
  <c r="EC37"/>
  <c r="EB37"/>
  <c r="EA37"/>
  <c r="DZ37"/>
  <c r="DY37"/>
  <c r="DX37"/>
  <c r="DW37"/>
  <c r="DV37"/>
  <c r="DU37"/>
  <c r="DT37"/>
  <c r="DS37"/>
  <c r="DR37"/>
  <c r="DQ37"/>
  <c r="DP38"/>
  <c r="DO38"/>
  <c r="DN38"/>
  <c r="DM38"/>
  <c r="DL38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DP37"/>
  <c r="DO37"/>
  <c r="DN37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I8" i="1"/>
  <c r="I9" s="1"/>
  <c r="I6"/>
  <c r="BD37" i="2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D38"/>
  <c r="BD39" s="1"/>
  <c r="BC38"/>
  <c r="BC39" s="1"/>
  <c r="BB38"/>
  <c r="BB39" s="1"/>
  <c r="BA38"/>
  <c r="BA39" s="1"/>
  <c r="AZ38"/>
  <c r="AZ39" s="1"/>
  <c r="AY38"/>
  <c r="AY39" s="1"/>
  <c r="AX38"/>
  <c r="AX39" s="1"/>
  <c r="AW38"/>
  <c r="AW39" s="1"/>
  <c r="AV38"/>
  <c r="AV39" s="1"/>
  <c r="AU38"/>
  <c r="AU39" s="1"/>
  <c r="AT38"/>
  <c r="AT39" s="1"/>
  <c r="AS38"/>
  <c r="AS39" s="1"/>
  <c r="AR38"/>
  <c r="AR39" s="1"/>
  <c r="AQ38"/>
  <c r="AQ39" s="1"/>
  <c r="AP38"/>
  <c r="AP39" s="1"/>
  <c r="AO38"/>
  <c r="AO39" s="1"/>
  <c r="AN38"/>
  <c r="AN39" s="1"/>
  <c r="AM38"/>
  <c r="AM39" s="1"/>
  <c r="AL38"/>
  <c r="AL39" s="1"/>
  <c r="AK38"/>
  <c r="AK39" s="1"/>
  <c r="AJ38"/>
  <c r="AJ39" s="1"/>
  <c r="AI38"/>
  <c r="AI39" s="1"/>
  <c r="AH38"/>
  <c r="AH39" s="1"/>
  <c r="AG38"/>
  <c r="AG39" s="1"/>
  <c r="AF38"/>
  <c r="AF39" s="1"/>
  <c r="AE38"/>
  <c r="AE39" s="1"/>
  <c r="AD38"/>
  <c r="AD39" s="1"/>
  <c r="AC38"/>
  <c r="AC39" s="1"/>
  <c r="AB38"/>
  <c r="AB39" s="1"/>
  <c r="AA38"/>
  <c r="AA39" s="1"/>
  <c r="Z38"/>
  <c r="Z39" s="1"/>
  <c r="Y38"/>
  <c r="Y39" s="1"/>
  <c r="X38"/>
  <c r="X39" s="1"/>
  <c r="W38"/>
  <c r="W39" s="1"/>
  <c r="V38"/>
  <c r="V39" s="1"/>
  <c r="U38"/>
  <c r="U39" s="1"/>
  <c r="T38"/>
  <c r="T39" s="1"/>
  <c r="S38"/>
  <c r="S39" s="1"/>
  <c r="R38"/>
  <c r="R39" s="1"/>
  <c r="Q38"/>
  <c r="Q39" s="1"/>
  <c r="P38"/>
  <c r="P39" s="1"/>
  <c r="O38"/>
  <c r="O39" s="1"/>
  <c r="N38"/>
  <c r="N39" s="1"/>
  <c r="M38"/>
  <c r="M39" s="1"/>
  <c r="L38"/>
  <c r="L39" s="1"/>
  <c r="K38"/>
  <c r="K39" s="1"/>
  <c r="J38"/>
  <c r="J39" s="1"/>
  <c r="I38"/>
  <c r="I39" s="1"/>
  <c r="H38"/>
  <c r="H39" s="1"/>
  <c r="G38"/>
  <c r="G39" s="1"/>
  <c r="F38"/>
  <c r="F39" s="1"/>
  <c r="E38"/>
  <c r="E39" s="1"/>
  <c r="D38"/>
  <c r="D39" s="1"/>
  <c r="C38"/>
  <c r="B38"/>
  <c r="D40" i="1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42"/>
  <c r="A2" i="2"/>
  <c r="C4"/>
  <c r="D4" s="1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B4" s="1"/>
  <c r="AC4" s="1"/>
  <c r="AD4" s="1"/>
  <c r="AE4" s="1"/>
  <c r="AF4" s="1"/>
  <c r="AG4" s="1"/>
  <c r="AH4" s="1"/>
  <c r="AI4" s="1"/>
  <c r="AJ4" s="1"/>
  <c r="AK4" s="1"/>
  <c r="AL4" s="1"/>
  <c r="AM4" s="1"/>
  <c r="AN4" s="1"/>
  <c r="AO4" s="1"/>
  <c r="AP4" s="1"/>
  <c r="AQ4" s="1"/>
  <c r="AR4" s="1"/>
  <c r="AS4" s="1"/>
  <c r="AT4" s="1"/>
  <c r="AU4" s="1"/>
  <c r="AV4" s="1"/>
  <c r="AW4" s="1"/>
  <c r="AX4" s="1"/>
  <c r="AY4" s="1"/>
  <c r="AZ4" s="1"/>
  <c r="BA4" s="1"/>
  <c r="BB4" s="1"/>
  <c r="BC4" s="1"/>
  <c r="BD4" s="1"/>
  <c r="BE4" s="1"/>
  <c r="BF4" s="1"/>
  <c r="BG4" s="1"/>
  <c r="BH4" s="1"/>
  <c r="BI4" s="1"/>
  <c r="BJ4" s="1"/>
  <c r="BK4" s="1"/>
  <c r="BL4" s="1"/>
  <c r="BM4" s="1"/>
  <c r="BN4" s="1"/>
  <c r="BO4" s="1"/>
  <c r="BP4" s="1"/>
  <c r="BQ4" s="1"/>
  <c r="BR4" s="1"/>
  <c r="BS4" s="1"/>
  <c r="BT4" s="1"/>
  <c r="BU4" s="1"/>
  <c r="BV4" s="1"/>
  <c r="BW4" s="1"/>
  <c r="BX4" s="1"/>
  <c r="BY4" s="1"/>
  <c r="BZ4" s="1"/>
  <c r="CA4" s="1"/>
  <c r="CB4" s="1"/>
  <c r="CC4" s="1"/>
  <c r="CD4" s="1"/>
  <c r="CE4" s="1"/>
  <c r="CF4" s="1"/>
  <c r="CG4" s="1"/>
  <c r="CH4" s="1"/>
  <c r="CI4" s="1"/>
  <c r="CJ4" s="1"/>
  <c r="CK4" s="1"/>
  <c r="CL4" s="1"/>
  <c r="CM4" s="1"/>
  <c r="CN4" s="1"/>
  <c r="CO4" s="1"/>
  <c r="CP4" s="1"/>
  <c r="CQ4" s="1"/>
  <c r="CR4" s="1"/>
  <c r="CS4" s="1"/>
  <c r="CT4" s="1"/>
  <c r="CU4" s="1"/>
  <c r="CV4" s="1"/>
  <c r="CW4" s="1"/>
  <c r="CX4" s="1"/>
  <c r="CY4" s="1"/>
  <c r="CZ4" s="1"/>
  <c r="DA4" s="1"/>
  <c r="DB4" s="1"/>
  <c r="DC4" s="1"/>
  <c r="DD4" s="1"/>
  <c r="DE4" s="1"/>
  <c r="DF4" s="1"/>
  <c r="DG4" s="1"/>
  <c r="DH4" s="1"/>
  <c r="DI4" s="1"/>
  <c r="DJ4" s="1"/>
  <c r="DK4" s="1"/>
  <c r="DL4" s="1"/>
  <c r="DM4" s="1"/>
  <c r="DN4" s="1"/>
  <c r="DO4" s="1"/>
  <c r="DP4" s="1"/>
  <c r="DQ4" s="1"/>
  <c r="DR4" s="1"/>
  <c r="DS4" s="1"/>
  <c r="DT4" s="1"/>
  <c r="DU4" s="1"/>
  <c r="DV4" s="1"/>
  <c r="DW4" s="1"/>
  <c r="DX4" s="1"/>
  <c r="DY4" s="1"/>
  <c r="DZ4" s="1"/>
  <c r="EA4" s="1"/>
  <c r="EB4" s="1"/>
  <c r="EC4" s="1"/>
  <c r="ED4" s="1"/>
  <c r="A37"/>
  <c r="A15"/>
  <c r="A14"/>
  <c r="A13"/>
  <c r="A12"/>
  <c r="A11"/>
  <c r="A10"/>
  <c r="A9"/>
  <c r="A8"/>
  <c r="A7"/>
  <c r="A6"/>
  <c r="A5"/>
  <c r="B16"/>
  <c r="B15"/>
  <c r="B13"/>
  <c r="B12"/>
  <c r="B7"/>
  <c r="B14"/>
  <c r="B11"/>
  <c r="B10"/>
  <c r="B9"/>
  <c r="B8"/>
  <c r="B6"/>
  <c r="D9" i="1"/>
  <c r="B5" i="2" s="1"/>
  <c r="F5" i="1"/>
  <c r="C39" i="2" l="1"/>
  <c r="BE39"/>
  <c r="BG39"/>
  <c r="BI39"/>
  <c r="BK39"/>
  <c r="BM39"/>
  <c r="BO39"/>
  <c r="BQ39"/>
  <c r="BS39"/>
  <c r="BU39"/>
  <c r="BW39"/>
  <c r="BY39"/>
  <c r="CA39"/>
  <c r="CC39"/>
  <c r="CE39"/>
  <c r="CG39"/>
  <c r="CI39"/>
  <c r="CK39"/>
  <c r="CM39"/>
  <c r="CO39"/>
  <c r="CQ39"/>
  <c r="CS39"/>
  <c r="CU39"/>
  <c r="CW39"/>
  <c r="CY39"/>
  <c r="DA39"/>
  <c r="DC39"/>
  <c r="DE39"/>
  <c r="DG39"/>
  <c r="DI39"/>
  <c r="DK39"/>
  <c r="DM39"/>
  <c r="DO39"/>
  <c r="DR39"/>
  <c r="DT39"/>
  <c r="DV39"/>
  <c r="DX39"/>
  <c r="DZ39"/>
  <c r="EB39"/>
  <c r="ED39"/>
  <c r="BF39"/>
  <c r="BH39"/>
  <c r="BJ39"/>
  <c r="BL39"/>
  <c r="BN39"/>
  <c r="BP39"/>
  <c r="BR39"/>
  <c r="BT39"/>
  <c r="BV39"/>
  <c r="BX39"/>
  <c r="BZ39"/>
  <c r="CB39"/>
  <c r="CD39"/>
  <c r="CF39"/>
  <c r="CH39"/>
  <c r="CJ39"/>
  <c r="CL39"/>
  <c r="CN39"/>
  <c r="CP39"/>
  <c r="CR39"/>
  <c r="CT39"/>
  <c r="CV39"/>
  <c r="CX39"/>
  <c r="CZ39"/>
  <c r="DB39"/>
  <c r="DD39"/>
  <c r="DF39"/>
  <c r="DH39"/>
  <c r="DJ39"/>
  <c r="DL39"/>
  <c r="DN39"/>
  <c r="DP39"/>
  <c r="DQ39"/>
  <c r="DS39"/>
  <c r="DU39"/>
  <c r="DW39"/>
  <c r="DY39"/>
  <c r="EA39"/>
  <c r="EC39"/>
  <c r="D41" i="1"/>
  <c r="D43" s="1"/>
  <c r="B41"/>
  <c r="B37" i="2"/>
  <c r="B39" s="1"/>
</calcChain>
</file>

<file path=xl/sharedStrings.xml><?xml version="1.0" encoding="utf-8"?>
<sst xmlns="http://schemas.openxmlformats.org/spreadsheetml/2006/main" count="69" uniqueCount="37">
  <si>
    <t>Paycheck:</t>
  </si>
  <si>
    <t>Total:</t>
  </si>
  <si>
    <t>Per Month:</t>
  </si>
  <si>
    <t>Bucket</t>
  </si>
  <si>
    <t>Total Amt.</t>
  </si>
  <si>
    <t># of PCs</t>
  </si>
  <si>
    <t>Frequency</t>
  </si>
  <si>
    <t>Overflow</t>
  </si>
  <si>
    <t>Per PC</t>
  </si>
  <si>
    <t>Budgeted Per Year*:</t>
  </si>
  <si>
    <t>Paycheck Start Date:</t>
  </si>
  <si>
    <t>Base</t>
  </si>
  <si>
    <t>Paid Every:</t>
  </si>
  <si>
    <t>Paycheck Name:</t>
  </si>
  <si>
    <t>MoneyBuckets Paycheck Budget Detail</t>
  </si>
  <si>
    <t>Copyright 2011 by Enchanted Quill Press LLC.</t>
  </si>
  <si>
    <t>Emergency Fund</t>
  </si>
  <si>
    <t>Special</t>
  </si>
  <si>
    <t>Paycheck Description</t>
  </si>
  <si>
    <t>Less Paycheck Amt:</t>
  </si>
  <si>
    <t>Remainder: ($0 Required)</t>
  </si>
  <si>
    <t xml:space="preserve"> </t>
  </si>
  <si>
    <t>Less Paycheck:</t>
  </si>
  <si>
    <t>Bucket Calculator (Start/End Date)</t>
  </si>
  <si>
    <t>PC Start Date:</t>
  </si>
  <si>
    <t>PC End Date:</t>
  </si>
  <si>
    <t>Goal Amount:</t>
  </si>
  <si>
    <t>Clr:</t>
  </si>
  <si>
    <t>Less Saved Amount:</t>
  </si>
  <si>
    <t>Plug the numbers in the cells below to use.</t>
  </si>
  <si>
    <t>No. Paychecks Required:</t>
  </si>
  <si>
    <t>Required Bucket Amount:</t>
  </si>
  <si>
    <t>Designed for use with MoneyBuckets for Windows http://www.eqp.com/mb</t>
  </si>
  <si>
    <t>MoneyBuckets Paycheck Budget Summary Version 1.0.0.</t>
  </si>
  <si>
    <t>Enter your data into the blue cells and refer to</t>
  </si>
  <si>
    <t>the Detail worksheet for your paycheck to</t>
  </si>
  <si>
    <t>paycheck budget.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</si>
</sst>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44" fontId="0" fillId="0" borderId="0" xfId="0" applyNumberFormat="1"/>
    <xf numFmtId="0" fontId="0" fillId="0" borderId="0" xfId="0"/>
    <xf numFmtId="0" fontId="0" fillId="0" borderId="0" xfId="0" applyBorder="1"/>
    <xf numFmtId="0" fontId="0" fillId="0" borderId="0" xfId="0" applyFill="1" applyBorder="1"/>
    <xf numFmtId="44" fontId="0" fillId="0" borderId="0" xfId="2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4" fillId="0" borderId="0" xfId="0" applyFont="1"/>
    <xf numFmtId="44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44" fontId="6" fillId="0" borderId="4" xfId="0" applyNumberFormat="1" applyFont="1" applyBorder="1"/>
    <xf numFmtId="44" fontId="6" fillId="0" borderId="7" xfId="0" applyNumberFormat="1" applyFont="1" applyBorder="1"/>
    <xf numFmtId="44" fontId="0" fillId="0" borderId="2" xfId="0" applyNumberFormat="1" applyBorder="1"/>
    <xf numFmtId="44" fontId="0" fillId="0" borderId="4" xfId="0" applyNumberFormat="1" applyBorder="1"/>
    <xf numFmtId="0" fontId="0" fillId="0" borderId="0" xfId="0" applyBorder="1" applyAlignment="1">
      <alignment horizontal="right"/>
    </xf>
    <xf numFmtId="0" fontId="0" fillId="0" borderId="3" xfId="0" applyBorder="1"/>
    <xf numFmtId="0" fontId="0" fillId="0" borderId="3" xfId="0" applyFont="1" applyBorder="1" applyAlignment="1">
      <alignment horizontal="left"/>
    </xf>
    <xf numFmtId="0" fontId="2" fillId="0" borderId="3" xfId="0" applyFont="1" applyBorder="1"/>
    <xf numFmtId="165" fontId="2" fillId="0" borderId="4" xfId="1" applyNumberFormat="1" applyFont="1" applyBorder="1"/>
    <xf numFmtId="44" fontId="2" fillId="0" borderId="4" xfId="2" applyFont="1" applyBorder="1"/>
    <xf numFmtId="0" fontId="4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7" fillId="2" borderId="0" xfId="0" applyFont="1" applyFill="1" applyAlignment="1">
      <alignment horizontal="center"/>
    </xf>
    <xf numFmtId="44" fontId="0" fillId="2" borderId="0" xfId="2" applyFont="1" applyFill="1"/>
    <xf numFmtId="44" fontId="0" fillId="2" borderId="6" xfId="2" applyFont="1" applyFill="1" applyBorder="1"/>
    <xf numFmtId="0" fontId="8" fillId="0" borderId="0" xfId="0" applyFont="1" applyProtection="1">
      <protection locked="0"/>
    </xf>
    <xf numFmtId="164" fontId="9" fillId="0" borderId="0" xfId="2" applyNumberFormat="1" applyFont="1" applyProtection="1">
      <protection locked="0"/>
    </xf>
    <xf numFmtId="44" fontId="9" fillId="0" borderId="0" xfId="2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44" fontId="9" fillId="0" borderId="6" xfId="2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0" fillId="0" borderId="6" xfId="0" applyBorder="1" applyProtection="1">
      <protection locked="0"/>
    </xf>
    <xf numFmtId="44" fontId="0" fillId="2" borderId="0" xfId="0" applyNumberFormat="1" applyFill="1" applyProtection="1">
      <protection locked="0"/>
    </xf>
    <xf numFmtId="44" fontId="9" fillId="0" borderId="4" xfId="2" applyFont="1" applyBorder="1" applyProtection="1">
      <protection locked="0"/>
    </xf>
    <xf numFmtId="164" fontId="9" fillId="0" borderId="4" xfId="0" applyNumberFormat="1" applyFont="1" applyBorder="1" applyProtection="1">
      <protection locked="0"/>
    </xf>
    <xf numFmtId="14" fontId="9" fillId="0" borderId="4" xfId="0" applyNumberFormat="1" applyFont="1" applyBorder="1" applyProtection="1">
      <protection locked="0"/>
    </xf>
    <xf numFmtId="166" fontId="9" fillId="0" borderId="0" xfId="0" applyNumberFormat="1" applyFont="1" applyProtection="1">
      <protection locked="0"/>
    </xf>
    <xf numFmtId="166" fontId="9" fillId="0" borderId="6" xfId="0" applyNumberFormat="1" applyFont="1" applyBorder="1" applyProtection="1">
      <protection locked="0"/>
    </xf>
    <xf numFmtId="14" fontId="7" fillId="0" borderId="0" xfId="0" applyNumberFormat="1" applyFont="1" applyAlignment="1">
      <alignment horizontal="center"/>
    </xf>
    <xf numFmtId="0" fontId="9" fillId="0" borderId="0" xfId="0" applyFont="1" applyFill="1" applyBorder="1" applyProtection="1">
      <protection locked="0"/>
    </xf>
    <xf numFmtId="0" fontId="9" fillId="0" borderId="0" xfId="0" quotePrefix="1" applyFont="1" applyFill="1" applyBorder="1" applyProtection="1">
      <protection locked="0"/>
    </xf>
    <xf numFmtId="0" fontId="9" fillId="0" borderId="6" xfId="0" quotePrefix="1" applyFont="1" applyFill="1" applyBorder="1" applyProtection="1">
      <protection locked="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E29" sqref="E29"/>
    </sheetView>
  </sheetViews>
  <sheetFormatPr defaultRowHeight="15"/>
  <cols>
    <col min="1" max="1" width="28.5703125" customWidth="1"/>
    <col min="2" max="2" width="15.7109375" customWidth="1"/>
    <col min="3" max="3" width="10.85546875" bestFit="1" customWidth="1"/>
    <col min="4" max="4" width="13.7109375" customWidth="1"/>
    <col min="5" max="5" width="17.85546875" customWidth="1"/>
    <col min="6" max="6" width="11.5703125" bestFit="1" customWidth="1"/>
    <col min="8" max="8" width="31.7109375" bestFit="1" customWidth="1"/>
    <col min="9" max="9" width="12.85546875" customWidth="1"/>
  </cols>
  <sheetData>
    <row r="1" spans="1:9" s="2" customFormat="1" ht="21.75" thickTop="1">
      <c r="A1" s="10" t="s">
        <v>33</v>
      </c>
      <c r="H1" s="26" t="s">
        <v>23</v>
      </c>
      <c r="I1" s="27"/>
    </row>
    <row r="2" spans="1:9">
      <c r="A2" s="2" t="s">
        <v>15</v>
      </c>
      <c r="B2" s="2"/>
      <c r="C2" s="2"/>
      <c r="D2" s="2"/>
      <c r="E2" s="2"/>
      <c r="F2" s="2"/>
      <c r="H2" s="28" t="s">
        <v>29</v>
      </c>
      <c r="I2" s="29"/>
    </row>
    <row r="3" spans="1:9">
      <c r="H3" s="21"/>
      <c r="I3" s="14"/>
    </row>
    <row r="4" spans="1:9">
      <c r="A4" s="2" t="s">
        <v>13</v>
      </c>
      <c r="B4" s="33" t="s">
        <v>18</v>
      </c>
      <c r="H4" s="21" t="s">
        <v>26</v>
      </c>
      <c r="I4" s="42">
        <v>1</v>
      </c>
    </row>
    <row r="5" spans="1:9">
      <c r="A5" t="s">
        <v>0</v>
      </c>
      <c r="B5" s="35">
        <v>1</v>
      </c>
      <c r="C5" t="s">
        <v>2</v>
      </c>
      <c r="D5" s="36">
        <v>2</v>
      </c>
      <c r="E5" s="2" t="s">
        <v>9</v>
      </c>
      <c r="F5" s="35">
        <f>(B5*D5)*12</f>
        <v>24</v>
      </c>
      <c r="H5" s="21" t="s">
        <v>28</v>
      </c>
      <c r="I5" s="42">
        <v>0</v>
      </c>
    </row>
    <row r="6" spans="1:9" s="2" customFormat="1">
      <c r="A6" s="2" t="s">
        <v>10</v>
      </c>
      <c r="B6" s="34">
        <v>40830</v>
      </c>
      <c r="C6" s="2" t="s">
        <v>12</v>
      </c>
      <c r="D6" s="36">
        <v>14</v>
      </c>
      <c r="F6" s="5"/>
      <c r="H6" s="21" t="s">
        <v>24</v>
      </c>
      <c r="I6" s="43">
        <f>B6</f>
        <v>40830</v>
      </c>
    </row>
    <row r="7" spans="1:9">
      <c r="E7" s="1"/>
      <c r="H7" s="22" t="s">
        <v>25</v>
      </c>
      <c r="I7" s="44">
        <v>40956</v>
      </c>
    </row>
    <row r="8" spans="1:9">
      <c r="A8" s="12" t="s">
        <v>3</v>
      </c>
      <c r="B8" s="13" t="s">
        <v>4</v>
      </c>
      <c r="C8" s="13" t="s">
        <v>5</v>
      </c>
      <c r="D8" s="30" t="s">
        <v>8</v>
      </c>
      <c r="E8" s="13" t="s">
        <v>6</v>
      </c>
      <c r="H8" s="23" t="s">
        <v>30</v>
      </c>
      <c r="I8" s="24">
        <f>DAYS360(I6,I7)/D6</f>
        <v>8.7857142857142865</v>
      </c>
    </row>
    <row r="9" spans="1:9">
      <c r="A9" s="36" t="s">
        <v>16</v>
      </c>
      <c r="B9" s="35">
        <v>0</v>
      </c>
      <c r="C9" s="36">
        <v>1</v>
      </c>
      <c r="D9" s="31">
        <f>B9/C9</f>
        <v>0</v>
      </c>
      <c r="E9" s="37" t="s">
        <v>17</v>
      </c>
      <c r="H9" s="23" t="s">
        <v>31</v>
      </c>
      <c r="I9" s="25">
        <f>(I4-I5)/I8</f>
        <v>0.11382113821138211</v>
      </c>
    </row>
    <row r="10" spans="1:9" ht="15.75" thickBot="1">
      <c r="A10" s="48" t="s">
        <v>7</v>
      </c>
      <c r="B10" s="35">
        <v>0</v>
      </c>
      <c r="C10" s="36">
        <v>1</v>
      </c>
      <c r="D10" s="31">
        <f t="shared" ref="D10:D40" si="0">B10/C10</f>
        <v>0</v>
      </c>
      <c r="E10" s="37" t="s">
        <v>17</v>
      </c>
      <c r="H10" s="6"/>
      <c r="I10" s="8"/>
    </row>
    <row r="11" spans="1:9" ht="15.75" thickTop="1">
      <c r="A11" s="49" t="s">
        <v>21</v>
      </c>
      <c r="B11" s="35">
        <v>0</v>
      </c>
      <c r="C11" s="36">
        <v>1</v>
      </c>
      <c r="D11" s="31">
        <f t="shared" si="0"/>
        <v>0</v>
      </c>
      <c r="E11" s="37"/>
    </row>
    <row r="12" spans="1:9">
      <c r="A12" s="49" t="s">
        <v>21</v>
      </c>
      <c r="B12" s="35">
        <v>0</v>
      </c>
      <c r="C12" s="36">
        <v>1</v>
      </c>
      <c r="D12" s="31">
        <f t="shared" si="0"/>
        <v>0</v>
      </c>
      <c r="E12" s="37"/>
      <c r="H12" s="2" t="s">
        <v>34</v>
      </c>
    </row>
    <row r="13" spans="1:9">
      <c r="A13" s="49" t="s">
        <v>21</v>
      </c>
      <c r="B13" s="35">
        <v>0</v>
      </c>
      <c r="C13" s="36">
        <v>1</v>
      </c>
      <c r="D13" s="31">
        <f t="shared" si="0"/>
        <v>0</v>
      </c>
      <c r="E13" s="37"/>
      <c r="H13" s="4" t="s">
        <v>35</v>
      </c>
    </row>
    <row r="14" spans="1:9">
      <c r="A14" s="49" t="s">
        <v>21</v>
      </c>
      <c r="B14" s="35">
        <v>0</v>
      </c>
      <c r="C14" s="36">
        <v>1</v>
      </c>
      <c r="D14" s="31">
        <f t="shared" si="0"/>
        <v>0</v>
      </c>
      <c r="E14" s="37"/>
      <c r="H14" s="4" t="s">
        <v>36</v>
      </c>
    </row>
    <row r="15" spans="1:9">
      <c r="A15" s="49" t="s">
        <v>21</v>
      </c>
      <c r="B15" s="35">
        <v>0</v>
      </c>
      <c r="C15" s="36">
        <v>1</v>
      </c>
      <c r="D15" s="31">
        <f t="shared" si="0"/>
        <v>0</v>
      </c>
      <c r="E15" s="37"/>
    </row>
    <row r="16" spans="1:9">
      <c r="A16" s="49" t="s">
        <v>21</v>
      </c>
      <c r="B16" s="35">
        <v>0</v>
      </c>
      <c r="C16" s="36">
        <v>1</v>
      </c>
      <c r="D16" s="31">
        <f t="shared" si="0"/>
        <v>0</v>
      </c>
      <c r="E16" s="37"/>
    </row>
    <row r="17" spans="1:5">
      <c r="A17" s="49" t="s">
        <v>21</v>
      </c>
      <c r="B17" s="35">
        <v>0</v>
      </c>
      <c r="C17" s="36">
        <v>1</v>
      </c>
      <c r="D17" s="31">
        <f t="shared" si="0"/>
        <v>0</v>
      </c>
      <c r="E17" s="37"/>
    </row>
    <row r="18" spans="1:5">
      <c r="A18" s="49" t="s">
        <v>21</v>
      </c>
      <c r="B18" s="35">
        <v>0</v>
      </c>
      <c r="C18" s="36">
        <v>1</v>
      </c>
      <c r="D18" s="31">
        <f t="shared" si="0"/>
        <v>0</v>
      </c>
      <c r="E18" s="37"/>
    </row>
    <row r="19" spans="1:5">
      <c r="A19" s="49" t="s">
        <v>21</v>
      </c>
      <c r="B19" s="35">
        <v>0</v>
      </c>
      <c r="C19" s="36">
        <v>1</v>
      </c>
      <c r="D19" s="31">
        <f t="shared" si="0"/>
        <v>0</v>
      </c>
      <c r="E19" s="37"/>
    </row>
    <row r="20" spans="1:5">
      <c r="A20" s="49" t="s">
        <v>21</v>
      </c>
      <c r="B20" s="35">
        <v>0</v>
      </c>
      <c r="C20" s="36">
        <v>1</v>
      </c>
      <c r="D20" s="31">
        <f t="shared" si="0"/>
        <v>0</v>
      </c>
      <c r="E20" s="37"/>
    </row>
    <row r="21" spans="1:5" s="2" customFormat="1">
      <c r="A21" s="49" t="s">
        <v>21</v>
      </c>
      <c r="B21" s="35">
        <v>0</v>
      </c>
      <c r="C21" s="36">
        <v>1</v>
      </c>
      <c r="D21" s="31">
        <f t="shared" si="0"/>
        <v>0</v>
      </c>
      <c r="E21" s="37"/>
    </row>
    <row r="22" spans="1:5" s="2" customFormat="1">
      <c r="A22" s="49" t="s">
        <v>21</v>
      </c>
      <c r="B22" s="35">
        <v>0</v>
      </c>
      <c r="C22" s="36">
        <v>1</v>
      </c>
      <c r="D22" s="31">
        <f t="shared" si="0"/>
        <v>0</v>
      </c>
      <c r="E22" s="37"/>
    </row>
    <row r="23" spans="1:5" s="2" customFormat="1">
      <c r="A23" s="49" t="s">
        <v>21</v>
      </c>
      <c r="B23" s="35">
        <v>0</v>
      </c>
      <c r="C23" s="36">
        <v>1</v>
      </c>
      <c r="D23" s="31">
        <f t="shared" si="0"/>
        <v>0</v>
      </c>
      <c r="E23" s="37"/>
    </row>
    <row r="24" spans="1:5" s="2" customFormat="1">
      <c r="A24" s="49" t="s">
        <v>21</v>
      </c>
      <c r="B24" s="35">
        <v>0</v>
      </c>
      <c r="C24" s="36">
        <v>1</v>
      </c>
      <c r="D24" s="31">
        <f t="shared" si="0"/>
        <v>0</v>
      </c>
      <c r="E24" s="37"/>
    </row>
    <row r="25" spans="1:5" s="2" customFormat="1">
      <c r="A25" s="49" t="s">
        <v>21</v>
      </c>
      <c r="B25" s="35">
        <v>0</v>
      </c>
      <c r="C25" s="36">
        <v>1</v>
      </c>
      <c r="D25" s="31">
        <f t="shared" si="0"/>
        <v>0</v>
      </c>
      <c r="E25" s="37"/>
    </row>
    <row r="26" spans="1:5" s="2" customFormat="1">
      <c r="A26" s="49" t="s">
        <v>21</v>
      </c>
      <c r="B26" s="35">
        <v>0</v>
      </c>
      <c r="C26" s="36">
        <v>1</v>
      </c>
      <c r="D26" s="31">
        <f t="shared" si="0"/>
        <v>0</v>
      </c>
      <c r="E26" s="37"/>
    </row>
    <row r="27" spans="1:5" s="2" customFormat="1">
      <c r="A27" s="49" t="s">
        <v>21</v>
      </c>
      <c r="B27" s="35">
        <v>0</v>
      </c>
      <c r="C27" s="36">
        <v>1</v>
      </c>
      <c r="D27" s="31">
        <f t="shared" si="0"/>
        <v>0</v>
      </c>
      <c r="E27" s="37"/>
    </row>
    <row r="28" spans="1:5" s="2" customFormat="1">
      <c r="A28" s="49" t="s">
        <v>21</v>
      </c>
      <c r="B28" s="35">
        <v>0</v>
      </c>
      <c r="C28" s="36">
        <v>1</v>
      </c>
      <c r="D28" s="31">
        <f t="shared" si="0"/>
        <v>0</v>
      </c>
      <c r="E28" s="37"/>
    </row>
    <row r="29" spans="1:5" s="2" customFormat="1">
      <c r="A29" s="49" t="s">
        <v>21</v>
      </c>
      <c r="B29" s="35">
        <v>0</v>
      </c>
      <c r="C29" s="36">
        <v>1</v>
      </c>
      <c r="D29" s="31">
        <f t="shared" si="0"/>
        <v>0</v>
      </c>
      <c r="E29" s="37"/>
    </row>
    <row r="30" spans="1:5" s="2" customFormat="1">
      <c r="A30" s="49" t="s">
        <v>21</v>
      </c>
      <c r="B30" s="35">
        <v>0</v>
      </c>
      <c r="C30" s="36">
        <v>1</v>
      </c>
      <c r="D30" s="31">
        <f t="shared" si="0"/>
        <v>0</v>
      </c>
      <c r="E30" s="37"/>
    </row>
    <row r="31" spans="1:5" s="2" customFormat="1">
      <c r="A31" s="49" t="s">
        <v>21</v>
      </c>
      <c r="B31" s="35">
        <v>0</v>
      </c>
      <c r="C31" s="36">
        <v>1</v>
      </c>
      <c r="D31" s="31">
        <f t="shared" si="0"/>
        <v>0</v>
      </c>
      <c r="E31" s="37"/>
    </row>
    <row r="32" spans="1:5" s="2" customFormat="1">
      <c r="A32" s="49" t="s">
        <v>21</v>
      </c>
      <c r="B32" s="35">
        <v>0</v>
      </c>
      <c r="C32" s="36">
        <v>1</v>
      </c>
      <c r="D32" s="31">
        <f t="shared" si="0"/>
        <v>0</v>
      </c>
      <c r="E32" s="37"/>
    </row>
    <row r="33" spans="1:6" s="2" customFormat="1">
      <c r="A33" s="49" t="s">
        <v>21</v>
      </c>
      <c r="B33" s="35">
        <v>0</v>
      </c>
      <c r="C33" s="36">
        <v>1</v>
      </c>
      <c r="D33" s="31">
        <f t="shared" si="0"/>
        <v>0</v>
      </c>
      <c r="E33" s="37"/>
    </row>
    <row r="34" spans="1:6" s="2" customFormat="1">
      <c r="A34" s="49" t="s">
        <v>21</v>
      </c>
      <c r="B34" s="35">
        <v>0</v>
      </c>
      <c r="C34" s="36">
        <v>1</v>
      </c>
      <c r="D34" s="31">
        <f t="shared" si="0"/>
        <v>0</v>
      </c>
      <c r="E34" s="37"/>
    </row>
    <row r="35" spans="1:6" s="2" customFormat="1">
      <c r="A35" s="49" t="s">
        <v>21</v>
      </c>
      <c r="B35" s="35">
        <v>0</v>
      </c>
      <c r="C35" s="36">
        <v>1</v>
      </c>
      <c r="D35" s="31">
        <f t="shared" si="0"/>
        <v>0</v>
      </c>
      <c r="E35" s="37"/>
    </row>
    <row r="36" spans="1:6" s="2" customFormat="1">
      <c r="A36" s="49" t="s">
        <v>21</v>
      </c>
      <c r="B36" s="35">
        <v>0</v>
      </c>
      <c r="C36" s="36">
        <v>1</v>
      </c>
      <c r="D36" s="31">
        <f t="shared" si="0"/>
        <v>0</v>
      </c>
      <c r="E36" s="37"/>
    </row>
    <row r="37" spans="1:6" s="2" customFormat="1">
      <c r="A37" s="49" t="s">
        <v>21</v>
      </c>
      <c r="B37" s="35">
        <v>0</v>
      </c>
      <c r="C37" s="36">
        <v>1</v>
      </c>
      <c r="D37" s="31">
        <f t="shared" si="0"/>
        <v>0</v>
      </c>
      <c r="E37" s="37"/>
    </row>
    <row r="38" spans="1:6" s="2" customFormat="1">
      <c r="A38" s="49" t="s">
        <v>21</v>
      </c>
      <c r="B38" s="35">
        <v>0</v>
      </c>
      <c r="C38" s="36">
        <v>1</v>
      </c>
      <c r="D38" s="31">
        <f t="shared" si="0"/>
        <v>0</v>
      </c>
      <c r="E38" s="37"/>
    </row>
    <row r="39" spans="1:6" s="2" customFormat="1">
      <c r="A39" s="49" t="s">
        <v>21</v>
      </c>
      <c r="B39" s="35">
        <v>0</v>
      </c>
      <c r="C39" s="36">
        <v>1</v>
      </c>
      <c r="D39" s="31">
        <f t="shared" si="0"/>
        <v>0</v>
      </c>
      <c r="E39" s="37"/>
    </row>
    <row r="40" spans="1:6" s="2" customFormat="1" ht="15.75" thickBot="1">
      <c r="A40" s="50" t="s">
        <v>21</v>
      </c>
      <c r="B40" s="38">
        <v>0</v>
      </c>
      <c r="C40" s="39">
        <v>1</v>
      </c>
      <c r="D40" s="32">
        <f t="shared" si="0"/>
        <v>0</v>
      </c>
      <c r="E40" s="40"/>
    </row>
    <row r="41" spans="1:6" ht="15.75" thickTop="1">
      <c r="A41" s="4" t="s">
        <v>1</v>
      </c>
      <c r="B41" s="1">
        <f>SUM(B9:B20)</f>
        <v>0</v>
      </c>
      <c r="D41" s="41">
        <f>SUM(D9:D20)</f>
        <v>0</v>
      </c>
    </row>
    <row r="42" spans="1:6">
      <c r="A42" s="2" t="s">
        <v>19</v>
      </c>
      <c r="D42" s="41">
        <f>B5</f>
        <v>1</v>
      </c>
    </row>
    <row r="43" spans="1:6">
      <c r="A43" s="2" t="s">
        <v>20</v>
      </c>
      <c r="D43" s="41">
        <f>D42-D41</f>
        <v>1</v>
      </c>
    </row>
    <row r="45" spans="1:6">
      <c r="A45" s="2" t="s">
        <v>32</v>
      </c>
      <c r="B45" s="2"/>
      <c r="C45" s="2"/>
      <c r="D45" s="2"/>
      <c r="E45" s="2"/>
      <c r="F45" s="2"/>
    </row>
  </sheetData>
  <sheetProtection password="BE58" sheet="1" objects="1" scenarios="1" formatCells="0" formatColumns="0" formatRows="0" insertColumns="0" insertRows="0" insertHyperlinks="0" deleteColumns="0" deleteRows="0" selectLockedCells="1" sort="0" autoFilter="0" pivotTables="0"/>
  <pageMargins left="0.25" right="0.25" top="0.25" bottom="0.2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D41"/>
  <sheetViews>
    <sheetView tabSelected="1" workbookViewId="0">
      <pane xSplit="2" topLeftCell="C1" activePane="topRight" state="frozen"/>
      <selection pane="topRight" activeCell="G27" sqref="G27"/>
    </sheetView>
  </sheetViews>
  <sheetFormatPr defaultRowHeight="15"/>
  <cols>
    <col min="1" max="1" width="28.5703125" customWidth="1"/>
    <col min="2" max="134" width="12.85546875" customWidth="1"/>
  </cols>
  <sheetData>
    <row r="1" spans="1:134" s="2" customFormat="1" ht="21">
      <c r="A1" s="10" t="s">
        <v>14</v>
      </c>
      <c r="B1" s="14"/>
    </row>
    <row r="2" spans="1:134" s="2" customFormat="1" ht="18.75">
      <c r="A2" s="9" t="str">
        <f>Summary!B4</f>
        <v>Paycheck Description</v>
      </c>
      <c r="B2" s="3"/>
      <c r="C2" s="3"/>
    </row>
    <row r="3" spans="1:134">
      <c r="B3" s="20" t="s">
        <v>27</v>
      </c>
      <c r="C3" s="3"/>
    </row>
    <row r="4" spans="1:134">
      <c r="A4" s="2" t="s">
        <v>3</v>
      </c>
      <c r="B4" s="15" t="s">
        <v>11</v>
      </c>
      <c r="C4" s="47">
        <f>Summary!B6</f>
        <v>40830</v>
      </c>
      <c r="D4" s="47">
        <f>C4+Summary!$D$6</f>
        <v>40844</v>
      </c>
      <c r="E4" s="47">
        <f>D4+Summary!$D$6</f>
        <v>40858</v>
      </c>
      <c r="F4" s="47">
        <f>E4+Summary!$D$6</f>
        <v>40872</v>
      </c>
      <c r="G4" s="47">
        <f>F4+Summary!$D$6</f>
        <v>40886</v>
      </c>
      <c r="H4" s="47">
        <f>G4+Summary!$D$6</f>
        <v>40900</v>
      </c>
      <c r="I4" s="47">
        <f>H4+Summary!$D$6</f>
        <v>40914</v>
      </c>
      <c r="J4" s="47">
        <f>I4+Summary!$D$6</f>
        <v>40928</v>
      </c>
      <c r="K4" s="47">
        <f>J4+Summary!$D$6</f>
        <v>40942</v>
      </c>
      <c r="L4" s="47">
        <f>K4+Summary!$D$6</f>
        <v>40956</v>
      </c>
      <c r="M4" s="47">
        <f>L4+Summary!$D$6</f>
        <v>40970</v>
      </c>
      <c r="N4" s="47">
        <f>M4+Summary!$D$6</f>
        <v>40984</v>
      </c>
      <c r="O4" s="47">
        <f>N4+Summary!$D$6</f>
        <v>40998</v>
      </c>
      <c r="P4" s="47">
        <f>O4+Summary!$D$6</f>
        <v>41012</v>
      </c>
      <c r="Q4" s="47">
        <f>P4+Summary!$D$6</f>
        <v>41026</v>
      </c>
      <c r="R4" s="47">
        <f>Q4+Summary!$D$6</f>
        <v>41040</v>
      </c>
      <c r="S4" s="47">
        <f>R4+Summary!$D$6</f>
        <v>41054</v>
      </c>
      <c r="T4" s="47">
        <f>S4+Summary!$D$6</f>
        <v>41068</v>
      </c>
      <c r="U4" s="47">
        <f>T4+Summary!$D$6</f>
        <v>41082</v>
      </c>
      <c r="V4" s="47">
        <f>U4+Summary!$D$6</f>
        <v>41096</v>
      </c>
      <c r="W4" s="47">
        <f>V4+Summary!$D$6</f>
        <v>41110</v>
      </c>
      <c r="X4" s="47">
        <f>W4+Summary!$D$6</f>
        <v>41124</v>
      </c>
      <c r="Y4" s="47">
        <f>X4+Summary!$D$6</f>
        <v>41138</v>
      </c>
      <c r="Z4" s="47">
        <f>Y4+Summary!$D$6</f>
        <v>41152</v>
      </c>
      <c r="AA4" s="47">
        <f>Z4+Summary!$D$6</f>
        <v>41166</v>
      </c>
      <c r="AB4" s="47">
        <f>AA4+Summary!$D$6</f>
        <v>41180</v>
      </c>
      <c r="AC4" s="47">
        <f>AB4+Summary!$D$6</f>
        <v>41194</v>
      </c>
      <c r="AD4" s="47">
        <f>AC4+Summary!$D$6</f>
        <v>41208</v>
      </c>
      <c r="AE4" s="47">
        <f>AD4+Summary!$D$6</f>
        <v>41222</v>
      </c>
      <c r="AF4" s="47">
        <f>AE4+Summary!$D$6</f>
        <v>41236</v>
      </c>
      <c r="AG4" s="47">
        <f>AF4+Summary!$D$6</f>
        <v>41250</v>
      </c>
      <c r="AH4" s="47">
        <f>AG4+Summary!$D$6</f>
        <v>41264</v>
      </c>
      <c r="AI4" s="47">
        <f>AH4+Summary!$D$6</f>
        <v>41278</v>
      </c>
      <c r="AJ4" s="47">
        <f>AI4+Summary!$D$6</f>
        <v>41292</v>
      </c>
      <c r="AK4" s="47">
        <f>AJ4+Summary!$D$6</f>
        <v>41306</v>
      </c>
      <c r="AL4" s="47">
        <f>AK4+Summary!$D$6</f>
        <v>41320</v>
      </c>
      <c r="AM4" s="47">
        <f>AL4+Summary!$D$6</f>
        <v>41334</v>
      </c>
      <c r="AN4" s="47">
        <f>AM4+Summary!$D$6</f>
        <v>41348</v>
      </c>
      <c r="AO4" s="47">
        <f>AN4+Summary!$D$6</f>
        <v>41362</v>
      </c>
      <c r="AP4" s="47">
        <f>AO4+Summary!$D$6</f>
        <v>41376</v>
      </c>
      <c r="AQ4" s="47">
        <f>AP4+Summary!$D$6</f>
        <v>41390</v>
      </c>
      <c r="AR4" s="47">
        <f>AQ4+Summary!$D$6</f>
        <v>41404</v>
      </c>
      <c r="AS4" s="47">
        <f>AR4+Summary!$D$6</f>
        <v>41418</v>
      </c>
      <c r="AT4" s="47">
        <f>AS4+Summary!$D$6</f>
        <v>41432</v>
      </c>
      <c r="AU4" s="47">
        <f>AT4+Summary!$D$6</f>
        <v>41446</v>
      </c>
      <c r="AV4" s="47">
        <f>AU4+Summary!$D$6</f>
        <v>41460</v>
      </c>
      <c r="AW4" s="47">
        <f>AV4+Summary!$D$6</f>
        <v>41474</v>
      </c>
      <c r="AX4" s="47">
        <f>AW4+Summary!$D$6</f>
        <v>41488</v>
      </c>
      <c r="AY4" s="47">
        <f>AX4+Summary!$D$6</f>
        <v>41502</v>
      </c>
      <c r="AZ4" s="47">
        <f>AY4+Summary!$D$6</f>
        <v>41516</v>
      </c>
      <c r="BA4" s="47">
        <f>AZ4+Summary!$D$6</f>
        <v>41530</v>
      </c>
      <c r="BB4" s="47">
        <f>BA4+Summary!$D$6</f>
        <v>41544</v>
      </c>
      <c r="BC4" s="47">
        <f>BB4+Summary!$D$6</f>
        <v>41558</v>
      </c>
      <c r="BD4" s="47">
        <f>BC4+Summary!$D$6</f>
        <v>41572</v>
      </c>
      <c r="BE4" s="47">
        <f>BD4+Summary!$D$6</f>
        <v>41586</v>
      </c>
      <c r="BF4" s="47">
        <f>BE4+Summary!$D$6</f>
        <v>41600</v>
      </c>
      <c r="BG4" s="47">
        <f>BF4+Summary!$D$6</f>
        <v>41614</v>
      </c>
      <c r="BH4" s="47">
        <f>BG4+Summary!$D$6</f>
        <v>41628</v>
      </c>
      <c r="BI4" s="47">
        <f>BH4+Summary!$D$6</f>
        <v>41642</v>
      </c>
      <c r="BJ4" s="47">
        <f>BI4+Summary!$D$6</f>
        <v>41656</v>
      </c>
      <c r="BK4" s="47">
        <f>BJ4+Summary!$D$6</f>
        <v>41670</v>
      </c>
      <c r="BL4" s="47">
        <f>BK4+Summary!$D$6</f>
        <v>41684</v>
      </c>
      <c r="BM4" s="47">
        <f>BL4+Summary!$D$6</f>
        <v>41698</v>
      </c>
      <c r="BN4" s="47">
        <f>BM4+Summary!$D$6</f>
        <v>41712</v>
      </c>
      <c r="BO4" s="47">
        <f>BN4+Summary!$D$6</f>
        <v>41726</v>
      </c>
      <c r="BP4" s="47">
        <f>BO4+Summary!$D$6</f>
        <v>41740</v>
      </c>
      <c r="BQ4" s="47">
        <f>BP4+Summary!$D$6</f>
        <v>41754</v>
      </c>
      <c r="BR4" s="47">
        <f>BQ4+Summary!$D$6</f>
        <v>41768</v>
      </c>
      <c r="BS4" s="47">
        <f>BR4+Summary!$D$6</f>
        <v>41782</v>
      </c>
      <c r="BT4" s="47">
        <f>BS4+Summary!$D$6</f>
        <v>41796</v>
      </c>
      <c r="BU4" s="47">
        <f>BT4+Summary!$D$6</f>
        <v>41810</v>
      </c>
      <c r="BV4" s="47">
        <f>BU4+Summary!$D$6</f>
        <v>41824</v>
      </c>
      <c r="BW4" s="47">
        <f>BV4+Summary!$D$6</f>
        <v>41838</v>
      </c>
      <c r="BX4" s="47">
        <f>BW4+Summary!$D$6</f>
        <v>41852</v>
      </c>
      <c r="BY4" s="47">
        <f>BX4+Summary!$D$6</f>
        <v>41866</v>
      </c>
      <c r="BZ4" s="47">
        <f>BY4+Summary!$D$6</f>
        <v>41880</v>
      </c>
      <c r="CA4" s="47">
        <f>BZ4+Summary!$D$6</f>
        <v>41894</v>
      </c>
      <c r="CB4" s="47">
        <f>CA4+Summary!$D$6</f>
        <v>41908</v>
      </c>
      <c r="CC4" s="47">
        <f>CB4+Summary!$D$6</f>
        <v>41922</v>
      </c>
      <c r="CD4" s="47">
        <f>CC4+Summary!$D$6</f>
        <v>41936</v>
      </c>
      <c r="CE4" s="47">
        <f>CD4+Summary!$D$6</f>
        <v>41950</v>
      </c>
      <c r="CF4" s="47">
        <f>CE4+Summary!$D$6</f>
        <v>41964</v>
      </c>
      <c r="CG4" s="47">
        <f>CF4+Summary!$D$6</f>
        <v>41978</v>
      </c>
      <c r="CH4" s="47">
        <f>CG4+Summary!$D$6</f>
        <v>41992</v>
      </c>
      <c r="CI4" s="47">
        <f>CH4+Summary!$D$6</f>
        <v>42006</v>
      </c>
      <c r="CJ4" s="47">
        <f>CI4+Summary!$D$6</f>
        <v>42020</v>
      </c>
      <c r="CK4" s="47">
        <f>CJ4+Summary!$D$6</f>
        <v>42034</v>
      </c>
      <c r="CL4" s="47">
        <f>CK4+Summary!$D$6</f>
        <v>42048</v>
      </c>
      <c r="CM4" s="47">
        <f>CL4+Summary!$D$6</f>
        <v>42062</v>
      </c>
      <c r="CN4" s="47">
        <f>CM4+Summary!$D$6</f>
        <v>42076</v>
      </c>
      <c r="CO4" s="47">
        <f>CN4+Summary!$D$6</f>
        <v>42090</v>
      </c>
      <c r="CP4" s="47">
        <f>CO4+Summary!$D$6</f>
        <v>42104</v>
      </c>
      <c r="CQ4" s="47">
        <f>CP4+Summary!$D$6</f>
        <v>42118</v>
      </c>
      <c r="CR4" s="47">
        <f>CQ4+Summary!$D$6</f>
        <v>42132</v>
      </c>
      <c r="CS4" s="47">
        <f>CR4+Summary!$D$6</f>
        <v>42146</v>
      </c>
      <c r="CT4" s="47">
        <f>CS4+Summary!$D$6</f>
        <v>42160</v>
      </c>
      <c r="CU4" s="47">
        <f>CT4+Summary!$D$6</f>
        <v>42174</v>
      </c>
      <c r="CV4" s="47">
        <f>CU4+Summary!$D$6</f>
        <v>42188</v>
      </c>
      <c r="CW4" s="47">
        <f>CV4+Summary!$D$6</f>
        <v>42202</v>
      </c>
      <c r="CX4" s="47">
        <f>CW4+Summary!$D$6</f>
        <v>42216</v>
      </c>
      <c r="CY4" s="47">
        <f>CX4+Summary!$D$6</f>
        <v>42230</v>
      </c>
      <c r="CZ4" s="47">
        <f>CY4+Summary!$D$6</f>
        <v>42244</v>
      </c>
      <c r="DA4" s="47">
        <f>CZ4+Summary!$D$6</f>
        <v>42258</v>
      </c>
      <c r="DB4" s="47">
        <f>DA4+Summary!$D$6</f>
        <v>42272</v>
      </c>
      <c r="DC4" s="47">
        <f>DB4+Summary!$D$6</f>
        <v>42286</v>
      </c>
      <c r="DD4" s="47">
        <f>DC4+Summary!$D$6</f>
        <v>42300</v>
      </c>
      <c r="DE4" s="47">
        <f>DD4+Summary!$D$6</f>
        <v>42314</v>
      </c>
      <c r="DF4" s="47">
        <f>DE4+Summary!$D$6</f>
        <v>42328</v>
      </c>
      <c r="DG4" s="47">
        <f>DF4+Summary!$D$6</f>
        <v>42342</v>
      </c>
      <c r="DH4" s="47">
        <f>DG4+Summary!$D$6</f>
        <v>42356</v>
      </c>
      <c r="DI4" s="47">
        <f>DH4+Summary!$D$6</f>
        <v>42370</v>
      </c>
      <c r="DJ4" s="47">
        <f>DI4+Summary!$D$6</f>
        <v>42384</v>
      </c>
      <c r="DK4" s="47">
        <f>DJ4+Summary!$D$6</f>
        <v>42398</v>
      </c>
      <c r="DL4" s="47">
        <f>DK4+Summary!$D$6</f>
        <v>42412</v>
      </c>
      <c r="DM4" s="47">
        <f>DL4+Summary!$D$6</f>
        <v>42426</v>
      </c>
      <c r="DN4" s="47">
        <f>DM4+Summary!$D$6</f>
        <v>42440</v>
      </c>
      <c r="DO4" s="47">
        <f>DN4+Summary!$D$6</f>
        <v>42454</v>
      </c>
      <c r="DP4" s="47">
        <f>DO4+Summary!$D$6</f>
        <v>42468</v>
      </c>
      <c r="DQ4" s="47">
        <f>DP4+Summary!$D$6</f>
        <v>42482</v>
      </c>
      <c r="DR4" s="47">
        <f>DQ4+Summary!$D$6</f>
        <v>42496</v>
      </c>
      <c r="DS4" s="47">
        <f>DR4+Summary!$D$6</f>
        <v>42510</v>
      </c>
      <c r="DT4" s="47">
        <f>DS4+Summary!$D$6</f>
        <v>42524</v>
      </c>
      <c r="DU4" s="47">
        <f>DT4+Summary!$D$6</f>
        <v>42538</v>
      </c>
      <c r="DV4" s="47">
        <f>DU4+Summary!$D$6</f>
        <v>42552</v>
      </c>
      <c r="DW4" s="47">
        <f>DV4+Summary!$D$6</f>
        <v>42566</v>
      </c>
      <c r="DX4" s="47">
        <f>DW4+Summary!$D$6</f>
        <v>42580</v>
      </c>
      <c r="DY4" s="47">
        <f>DX4+Summary!$D$6</f>
        <v>42594</v>
      </c>
      <c r="DZ4" s="47">
        <f>DY4+Summary!$D$6</f>
        <v>42608</v>
      </c>
      <c r="EA4" s="47">
        <f>DZ4+Summary!$D$6</f>
        <v>42622</v>
      </c>
      <c r="EB4" s="47">
        <f>EA4+Summary!$D$6</f>
        <v>42636</v>
      </c>
      <c r="EC4" s="47">
        <f>EB4+Summary!$D$6</f>
        <v>42650</v>
      </c>
      <c r="ED4" s="47">
        <f>EC4+Summary!$D$6</f>
        <v>42664</v>
      </c>
    </row>
    <row r="5" spans="1:134">
      <c r="A5" t="str">
        <f>Summary!A9</f>
        <v>Emergency Fund</v>
      </c>
      <c r="B5" s="16">
        <f>Summary!D9</f>
        <v>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</row>
    <row r="6" spans="1:134">
      <c r="A6" s="2" t="str">
        <f>Summary!A10</f>
        <v>Overflow</v>
      </c>
      <c r="B6" s="16">
        <f>Summary!D10</f>
        <v>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</row>
    <row r="7" spans="1:134">
      <c r="A7" s="2" t="str">
        <f>Summary!A11</f>
        <v xml:space="preserve"> </v>
      </c>
      <c r="B7" s="16">
        <f>Summary!D11</f>
        <v>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</row>
    <row r="8" spans="1:134">
      <c r="A8" s="2" t="str">
        <f>Summary!A12</f>
        <v xml:space="preserve"> </v>
      </c>
      <c r="B8" s="16">
        <f>Summary!D12</f>
        <v>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</row>
    <row r="9" spans="1:134">
      <c r="A9" s="2" t="str">
        <f>Summary!A13</f>
        <v xml:space="preserve"> </v>
      </c>
      <c r="B9" s="16">
        <f>Summary!D13</f>
        <v>0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</row>
    <row r="10" spans="1:134">
      <c r="A10" s="2" t="str">
        <f>Summary!A14</f>
        <v xml:space="preserve"> </v>
      </c>
      <c r="B10" s="16">
        <f>Summary!D14</f>
        <v>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</row>
    <row r="11" spans="1:134">
      <c r="A11" s="2" t="str">
        <f>Summary!A15</f>
        <v xml:space="preserve"> </v>
      </c>
      <c r="B11" s="16">
        <f>Summary!D15</f>
        <v>0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</row>
    <row r="12" spans="1:134">
      <c r="A12" s="2" t="str">
        <f>Summary!A16</f>
        <v xml:space="preserve"> </v>
      </c>
      <c r="B12" s="16">
        <f>Summary!D16</f>
        <v>0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</row>
    <row r="13" spans="1:134">
      <c r="A13" s="2" t="str">
        <f>Summary!A17</f>
        <v xml:space="preserve"> </v>
      </c>
      <c r="B13" s="16">
        <f>Summary!D17</f>
        <v>0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</row>
    <row r="14" spans="1:134">
      <c r="A14" s="2" t="str">
        <f>Summary!A18</f>
        <v xml:space="preserve"> </v>
      </c>
      <c r="B14" s="16">
        <f>Summary!D18</f>
        <v>0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</row>
    <row r="15" spans="1:134">
      <c r="A15" s="2" t="str">
        <f>Summary!A19</f>
        <v xml:space="preserve"> </v>
      </c>
      <c r="B15" s="16">
        <f>Summary!D19</f>
        <v>0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</row>
    <row r="16" spans="1:134">
      <c r="A16" s="2" t="str">
        <f>Summary!A20</f>
        <v xml:space="preserve"> </v>
      </c>
      <c r="B16" s="16">
        <f>Summary!D20</f>
        <v>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</row>
    <row r="17" spans="1:134" s="2" customFormat="1">
      <c r="A17" s="2" t="str">
        <f>Summary!A21</f>
        <v xml:space="preserve"> </v>
      </c>
      <c r="B17" s="16">
        <f>Summary!D21</f>
        <v>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</row>
    <row r="18" spans="1:134" s="2" customFormat="1">
      <c r="A18" s="2" t="str">
        <f>Summary!A22</f>
        <v xml:space="preserve"> </v>
      </c>
      <c r="B18" s="16">
        <f>Summary!D22</f>
        <v>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</row>
    <row r="19" spans="1:134" s="2" customFormat="1">
      <c r="A19" s="2" t="str">
        <f>Summary!A23</f>
        <v xml:space="preserve"> </v>
      </c>
      <c r="B19" s="16">
        <f>Summary!D23</f>
        <v>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</row>
    <row r="20" spans="1:134" s="2" customFormat="1">
      <c r="A20" s="2" t="str">
        <f>Summary!A24</f>
        <v xml:space="preserve"> </v>
      </c>
      <c r="B20" s="16">
        <f>Summary!D24</f>
        <v>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</row>
    <row r="21" spans="1:134" s="2" customFormat="1">
      <c r="A21" s="2" t="str">
        <f>Summary!A25</f>
        <v xml:space="preserve"> </v>
      </c>
      <c r="B21" s="16">
        <f>Summary!D25</f>
        <v>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</row>
    <row r="22" spans="1:134" s="2" customFormat="1">
      <c r="A22" s="2" t="str">
        <f>Summary!A26</f>
        <v xml:space="preserve"> </v>
      </c>
      <c r="B22" s="16">
        <f>Summary!D26</f>
        <v>0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</row>
    <row r="23" spans="1:134" s="2" customFormat="1">
      <c r="A23" s="2" t="str">
        <f>Summary!A27</f>
        <v xml:space="preserve"> </v>
      </c>
      <c r="B23" s="16">
        <f>Summary!D27</f>
        <v>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</row>
    <row r="24" spans="1:134" s="2" customFormat="1">
      <c r="A24" s="2" t="str">
        <f>Summary!A28</f>
        <v xml:space="preserve"> </v>
      </c>
      <c r="B24" s="16">
        <f>Summary!D28</f>
        <v>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</row>
    <row r="25" spans="1:134" s="2" customFormat="1">
      <c r="A25" s="2" t="str">
        <f>Summary!A29</f>
        <v xml:space="preserve"> </v>
      </c>
      <c r="B25" s="16">
        <f>Summary!D29</f>
        <v>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</row>
    <row r="26" spans="1:134" s="2" customFormat="1">
      <c r="A26" s="2" t="str">
        <f>Summary!A30</f>
        <v xml:space="preserve"> </v>
      </c>
      <c r="B26" s="16">
        <f>Summary!D30</f>
        <v>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</row>
    <row r="27" spans="1:134" s="2" customFormat="1">
      <c r="A27" s="2" t="str">
        <f>Summary!A31</f>
        <v xml:space="preserve"> </v>
      </c>
      <c r="B27" s="16">
        <f>Summary!D31</f>
        <v>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</row>
    <row r="28" spans="1:134" s="2" customFormat="1">
      <c r="A28" s="2" t="str">
        <f>Summary!A32</f>
        <v xml:space="preserve"> </v>
      </c>
      <c r="B28" s="16">
        <f>Summary!D32</f>
        <v>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</row>
    <row r="29" spans="1:134" s="2" customFormat="1">
      <c r="A29" s="2" t="str">
        <f>Summary!A33</f>
        <v xml:space="preserve"> </v>
      </c>
      <c r="B29" s="16">
        <f>Summary!D33</f>
        <v>0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</row>
    <row r="30" spans="1:134" s="2" customFormat="1">
      <c r="A30" s="2" t="str">
        <f>Summary!A34</f>
        <v xml:space="preserve"> </v>
      </c>
      <c r="B30" s="16">
        <f>Summary!D34</f>
        <v>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</row>
    <row r="31" spans="1:134" s="2" customFormat="1">
      <c r="A31" s="2" t="str">
        <f>Summary!A35</f>
        <v xml:space="preserve"> </v>
      </c>
      <c r="B31" s="16">
        <f>Summary!D35</f>
        <v>0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</row>
    <row r="32" spans="1:134" s="2" customFormat="1">
      <c r="A32" s="2" t="str">
        <f>Summary!A36</f>
        <v xml:space="preserve"> </v>
      </c>
      <c r="B32" s="16">
        <f>Summary!D36</f>
        <v>0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</row>
    <row r="33" spans="1:134" s="2" customFormat="1">
      <c r="A33" s="2" t="str">
        <f>Summary!A37</f>
        <v xml:space="preserve"> </v>
      </c>
      <c r="B33" s="16">
        <f>Summary!D37</f>
        <v>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</row>
    <row r="34" spans="1:134" s="2" customFormat="1">
      <c r="A34" s="2" t="str">
        <f>Summary!A38</f>
        <v xml:space="preserve"> </v>
      </c>
      <c r="B34" s="16">
        <f>Summary!D38</f>
        <v>0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</row>
    <row r="35" spans="1:134" s="2" customFormat="1">
      <c r="A35" s="2" t="str">
        <f>Summary!A39</f>
        <v xml:space="preserve"> </v>
      </c>
      <c r="B35" s="16">
        <f>Summary!D39</f>
        <v>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</row>
    <row r="36" spans="1:134" s="2" customFormat="1" ht="15.75" thickBot="1">
      <c r="A36" s="7" t="str">
        <f>Summary!A40</f>
        <v xml:space="preserve"> </v>
      </c>
      <c r="B36" s="17">
        <v>0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</row>
    <row r="37" spans="1:134" ht="15.75" thickTop="1">
      <c r="A37" s="2" t="str">
        <f>Summary!A41</f>
        <v>Total:</v>
      </c>
      <c r="B37" s="18">
        <f>SUM(B5:B16)</f>
        <v>0</v>
      </c>
      <c r="C37" s="5">
        <f t="shared" ref="C37:AH37" si="0">SUM(C5:C36)</f>
        <v>0</v>
      </c>
      <c r="D37" s="5">
        <f t="shared" si="0"/>
        <v>0</v>
      </c>
      <c r="E37" s="5">
        <f t="shared" si="0"/>
        <v>0</v>
      </c>
      <c r="F37" s="5">
        <f t="shared" si="0"/>
        <v>0</v>
      </c>
      <c r="G37" s="5">
        <f t="shared" si="0"/>
        <v>0</v>
      </c>
      <c r="H37" s="5">
        <f t="shared" si="0"/>
        <v>0</v>
      </c>
      <c r="I37" s="5">
        <f t="shared" si="0"/>
        <v>0</v>
      </c>
      <c r="J37" s="5">
        <f t="shared" si="0"/>
        <v>0</v>
      </c>
      <c r="K37" s="5">
        <f t="shared" si="0"/>
        <v>0</v>
      </c>
      <c r="L37" s="5">
        <f t="shared" si="0"/>
        <v>0</v>
      </c>
      <c r="M37" s="5">
        <f t="shared" si="0"/>
        <v>0</v>
      </c>
      <c r="N37" s="5">
        <f t="shared" si="0"/>
        <v>0</v>
      </c>
      <c r="O37" s="5">
        <f t="shared" si="0"/>
        <v>0</v>
      </c>
      <c r="P37" s="5">
        <f t="shared" si="0"/>
        <v>0</v>
      </c>
      <c r="Q37" s="5">
        <f t="shared" si="0"/>
        <v>0</v>
      </c>
      <c r="R37" s="5">
        <f t="shared" si="0"/>
        <v>0</v>
      </c>
      <c r="S37" s="5">
        <f t="shared" si="0"/>
        <v>0</v>
      </c>
      <c r="T37" s="5">
        <f t="shared" si="0"/>
        <v>0</v>
      </c>
      <c r="U37" s="5">
        <f t="shared" si="0"/>
        <v>0</v>
      </c>
      <c r="V37" s="5">
        <f t="shared" si="0"/>
        <v>0</v>
      </c>
      <c r="W37" s="5">
        <f t="shared" si="0"/>
        <v>0</v>
      </c>
      <c r="X37" s="5">
        <f t="shared" si="0"/>
        <v>0</v>
      </c>
      <c r="Y37" s="5">
        <f t="shared" si="0"/>
        <v>0</v>
      </c>
      <c r="Z37" s="5">
        <f t="shared" si="0"/>
        <v>0</v>
      </c>
      <c r="AA37" s="5">
        <f t="shared" si="0"/>
        <v>0</v>
      </c>
      <c r="AB37" s="5">
        <f t="shared" si="0"/>
        <v>0</v>
      </c>
      <c r="AC37" s="5">
        <f t="shared" si="0"/>
        <v>0</v>
      </c>
      <c r="AD37" s="5">
        <f t="shared" si="0"/>
        <v>0</v>
      </c>
      <c r="AE37" s="5">
        <f t="shared" si="0"/>
        <v>0</v>
      </c>
      <c r="AF37" s="5">
        <f t="shared" si="0"/>
        <v>0</v>
      </c>
      <c r="AG37" s="5">
        <f t="shared" si="0"/>
        <v>0</v>
      </c>
      <c r="AH37" s="5">
        <f t="shared" si="0"/>
        <v>0</v>
      </c>
      <c r="AI37" s="5">
        <f t="shared" ref="AI37:BD37" si="1">SUM(AI5:AI36)</f>
        <v>0</v>
      </c>
      <c r="AJ37" s="5">
        <f t="shared" si="1"/>
        <v>0</v>
      </c>
      <c r="AK37" s="5">
        <f t="shared" si="1"/>
        <v>0</v>
      </c>
      <c r="AL37" s="5">
        <f t="shared" si="1"/>
        <v>0</v>
      </c>
      <c r="AM37" s="5">
        <f t="shared" si="1"/>
        <v>0</v>
      </c>
      <c r="AN37" s="5">
        <f t="shared" si="1"/>
        <v>0</v>
      </c>
      <c r="AO37" s="5">
        <f t="shared" si="1"/>
        <v>0</v>
      </c>
      <c r="AP37" s="5">
        <f t="shared" si="1"/>
        <v>0</v>
      </c>
      <c r="AQ37" s="5">
        <f t="shared" si="1"/>
        <v>0</v>
      </c>
      <c r="AR37" s="5">
        <f t="shared" si="1"/>
        <v>0</v>
      </c>
      <c r="AS37" s="5">
        <f t="shared" si="1"/>
        <v>0</v>
      </c>
      <c r="AT37" s="5">
        <f t="shared" si="1"/>
        <v>0</v>
      </c>
      <c r="AU37" s="5">
        <f t="shared" si="1"/>
        <v>0</v>
      </c>
      <c r="AV37" s="5">
        <f t="shared" si="1"/>
        <v>0</v>
      </c>
      <c r="AW37" s="5">
        <f t="shared" si="1"/>
        <v>0</v>
      </c>
      <c r="AX37" s="5">
        <f t="shared" si="1"/>
        <v>0</v>
      </c>
      <c r="AY37" s="5">
        <f t="shared" si="1"/>
        <v>0</v>
      </c>
      <c r="AZ37" s="5">
        <f t="shared" si="1"/>
        <v>0</v>
      </c>
      <c r="BA37" s="5">
        <f t="shared" si="1"/>
        <v>0</v>
      </c>
      <c r="BB37" s="5">
        <f t="shared" si="1"/>
        <v>0</v>
      </c>
      <c r="BC37" s="5">
        <f t="shared" si="1"/>
        <v>0</v>
      </c>
      <c r="BD37" s="5">
        <f t="shared" si="1"/>
        <v>0</v>
      </c>
      <c r="BE37" s="5">
        <f t="shared" ref="BE37" si="2">SUM(BE5:BE36)</f>
        <v>0</v>
      </c>
      <c r="BF37" s="5">
        <f t="shared" ref="BF37" si="3">SUM(BF5:BF36)</f>
        <v>0</v>
      </c>
      <c r="BG37" s="5">
        <f t="shared" ref="BG37" si="4">SUM(BG5:BG36)</f>
        <v>0</v>
      </c>
      <c r="BH37" s="5">
        <f t="shared" ref="BH37" si="5">SUM(BH5:BH36)</f>
        <v>0</v>
      </c>
      <c r="BI37" s="5">
        <f t="shared" ref="BI37" si="6">SUM(BI5:BI36)</f>
        <v>0</v>
      </c>
      <c r="BJ37" s="5">
        <f t="shared" ref="BJ37" si="7">SUM(BJ5:BJ36)</f>
        <v>0</v>
      </c>
      <c r="BK37" s="5">
        <f t="shared" ref="BK37" si="8">SUM(BK5:BK36)</f>
        <v>0</v>
      </c>
      <c r="BL37" s="5">
        <f t="shared" ref="BL37" si="9">SUM(BL5:BL36)</f>
        <v>0</v>
      </c>
      <c r="BM37" s="5">
        <f t="shared" ref="BM37" si="10">SUM(BM5:BM36)</f>
        <v>0</v>
      </c>
      <c r="BN37" s="5">
        <f t="shared" ref="BN37" si="11">SUM(BN5:BN36)</f>
        <v>0</v>
      </c>
      <c r="BO37" s="5">
        <f t="shared" ref="BO37" si="12">SUM(BO5:BO36)</f>
        <v>0</v>
      </c>
      <c r="BP37" s="5">
        <f t="shared" ref="BP37" si="13">SUM(BP5:BP36)</f>
        <v>0</v>
      </c>
      <c r="BQ37" s="5">
        <f t="shared" ref="BQ37" si="14">SUM(BQ5:BQ36)</f>
        <v>0</v>
      </c>
      <c r="BR37" s="5">
        <f t="shared" ref="BR37" si="15">SUM(BR5:BR36)</f>
        <v>0</v>
      </c>
      <c r="BS37" s="5">
        <f t="shared" ref="BS37" si="16">SUM(BS5:BS36)</f>
        <v>0</v>
      </c>
      <c r="BT37" s="5">
        <f t="shared" ref="BT37" si="17">SUM(BT5:BT36)</f>
        <v>0</v>
      </c>
      <c r="BU37" s="5">
        <f t="shared" ref="BU37" si="18">SUM(BU5:BU36)</f>
        <v>0</v>
      </c>
      <c r="BV37" s="5">
        <f t="shared" ref="BV37" si="19">SUM(BV5:BV36)</f>
        <v>0</v>
      </c>
      <c r="BW37" s="5">
        <f t="shared" ref="BW37" si="20">SUM(BW5:BW36)</f>
        <v>0</v>
      </c>
      <c r="BX37" s="5">
        <f t="shared" ref="BX37" si="21">SUM(BX5:BX36)</f>
        <v>0</v>
      </c>
      <c r="BY37" s="5">
        <f t="shared" ref="BY37" si="22">SUM(BY5:BY36)</f>
        <v>0</v>
      </c>
      <c r="BZ37" s="5">
        <f t="shared" ref="BZ37" si="23">SUM(BZ5:BZ36)</f>
        <v>0</v>
      </c>
      <c r="CA37" s="5">
        <f t="shared" ref="CA37" si="24">SUM(CA5:CA36)</f>
        <v>0</v>
      </c>
      <c r="CB37" s="5">
        <f t="shared" ref="CB37" si="25">SUM(CB5:CB36)</f>
        <v>0</v>
      </c>
      <c r="CC37" s="5">
        <f t="shared" ref="CC37" si="26">SUM(CC5:CC36)</f>
        <v>0</v>
      </c>
      <c r="CD37" s="5">
        <f t="shared" ref="CD37" si="27">SUM(CD5:CD36)</f>
        <v>0</v>
      </c>
      <c r="CE37" s="5">
        <f t="shared" ref="CE37" si="28">SUM(CE5:CE36)</f>
        <v>0</v>
      </c>
      <c r="CF37" s="5">
        <f t="shared" ref="CF37" si="29">SUM(CF5:CF36)</f>
        <v>0</v>
      </c>
      <c r="CG37" s="5">
        <f t="shared" ref="CG37" si="30">SUM(CG5:CG36)</f>
        <v>0</v>
      </c>
      <c r="CH37" s="5">
        <f t="shared" ref="CH37" si="31">SUM(CH5:CH36)</f>
        <v>0</v>
      </c>
      <c r="CI37" s="5">
        <f t="shared" ref="CI37" si="32">SUM(CI5:CI36)</f>
        <v>0</v>
      </c>
      <c r="CJ37" s="5">
        <f t="shared" ref="CJ37" si="33">SUM(CJ5:CJ36)</f>
        <v>0</v>
      </c>
      <c r="CK37" s="5">
        <f t="shared" ref="CK37" si="34">SUM(CK5:CK36)</f>
        <v>0</v>
      </c>
      <c r="CL37" s="5">
        <f t="shared" ref="CL37" si="35">SUM(CL5:CL36)</f>
        <v>0</v>
      </c>
      <c r="CM37" s="5">
        <f t="shared" ref="CM37" si="36">SUM(CM5:CM36)</f>
        <v>0</v>
      </c>
      <c r="CN37" s="5">
        <f t="shared" ref="CN37" si="37">SUM(CN5:CN36)</f>
        <v>0</v>
      </c>
      <c r="CO37" s="5">
        <f t="shared" ref="CO37" si="38">SUM(CO5:CO36)</f>
        <v>0</v>
      </c>
      <c r="CP37" s="5">
        <f t="shared" ref="CP37" si="39">SUM(CP5:CP36)</f>
        <v>0</v>
      </c>
      <c r="CQ37" s="5">
        <f t="shared" ref="CQ37" si="40">SUM(CQ5:CQ36)</f>
        <v>0</v>
      </c>
      <c r="CR37" s="5">
        <f t="shared" ref="CR37" si="41">SUM(CR5:CR36)</f>
        <v>0</v>
      </c>
      <c r="CS37" s="5">
        <f t="shared" ref="CS37" si="42">SUM(CS5:CS36)</f>
        <v>0</v>
      </c>
      <c r="CT37" s="5">
        <f t="shared" ref="CT37" si="43">SUM(CT5:CT36)</f>
        <v>0</v>
      </c>
      <c r="CU37" s="5">
        <f t="shared" ref="CU37" si="44">SUM(CU5:CU36)</f>
        <v>0</v>
      </c>
      <c r="CV37" s="5">
        <f t="shared" ref="CV37" si="45">SUM(CV5:CV36)</f>
        <v>0</v>
      </c>
      <c r="CW37" s="5">
        <f t="shared" ref="CW37" si="46">SUM(CW5:CW36)</f>
        <v>0</v>
      </c>
      <c r="CX37" s="5">
        <f t="shared" ref="CX37" si="47">SUM(CX5:CX36)</f>
        <v>0</v>
      </c>
      <c r="CY37" s="5">
        <f t="shared" ref="CY37" si="48">SUM(CY5:CY36)</f>
        <v>0</v>
      </c>
      <c r="CZ37" s="5">
        <f t="shared" ref="CZ37" si="49">SUM(CZ5:CZ36)</f>
        <v>0</v>
      </c>
      <c r="DA37" s="5">
        <f t="shared" ref="DA37" si="50">SUM(DA5:DA36)</f>
        <v>0</v>
      </c>
      <c r="DB37" s="5">
        <f t="shared" ref="DB37" si="51">SUM(DB5:DB36)</f>
        <v>0</v>
      </c>
      <c r="DC37" s="5">
        <f t="shared" ref="DC37" si="52">SUM(DC5:DC36)</f>
        <v>0</v>
      </c>
      <c r="DD37" s="5">
        <f t="shared" ref="DD37" si="53">SUM(DD5:DD36)</f>
        <v>0</v>
      </c>
      <c r="DE37" s="5">
        <f t="shared" ref="DE37" si="54">SUM(DE5:DE36)</f>
        <v>0</v>
      </c>
      <c r="DF37" s="5">
        <f t="shared" ref="DF37" si="55">SUM(DF5:DF36)</f>
        <v>0</v>
      </c>
      <c r="DG37" s="5">
        <f t="shared" ref="DG37" si="56">SUM(DG5:DG36)</f>
        <v>0</v>
      </c>
      <c r="DH37" s="5">
        <f t="shared" ref="DH37" si="57">SUM(DH5:DH36)</f>
        <v>0</v>
      </c>
      <c r="DI37" s="5">
        <f t="shared" ref="DI37" si="58">SUM(DI5:DI36)</f>
        <v>0</v>
      </c>
      <c r="DJ37" s="5">
        <f t="shared" ref="DJ37" si="59">SUM(DJ5:DJ36)</f>
        <v>0</v>
      </c>
      <c r="DK37" s="5">
        <f t="shared" ref="DK37" si="60">SUM(DK5:DK36)</f>
        <v>0</v>
      </c>
      <c r="DL37" s="5">
        <f t="shared" ref="DL37" si="61">SUM(DL5:DL36)</f>
        <v>0</v>
      </c>
      <c r="DM37" s="5">
        <f t="shared" ref="DM37" si="62">SUM(DM5:DM36)</f>
        <v>0</v>
      </c>
      <c r="DN37" s="5">
        <f t="shared" ref="DN37" si="63">SUM(DN5:DN36)</f>
        <v>0</v>
      </c>
      <c r="DO37" s="5">
        <f t="shared" ref="DO37" si="64">SUM(DO5:DO36)</f>
        <v>0</v>
      </c>
      <c r="DP37" s="5">
        <f t="shared" ref="DP37" si="65">SUM(DP5:DP36)</f>
        <v>0</v>
      </c>
      <c r="DQ37" s="5">
        <f t="shared" ref="DQ37" si="66">SUM(DQ5:DQ36)</f>
        <v>0</v>
      </c>
      <c r="DR37" s="5">
        <f t="shared" ref="DR37" si="67">SUM(DR5:DR36)</f>
        <v>0</v>
      </c>
      <c r="DS37" s="5">
        <f t="shared" ref="DS37" si="68">SUM(DS5:DS36)</f>
        <v>0</v>
      </c>
      <c r="DT37" s="5">
        <f t="shared" ref="DT37" si="69">SUM(DT5:DT36)</f>
        <v>0</v>
      </c>
      <c r="DU37" s="5">
        <f t="shared" ref="DU37" si="70">SUM(DU5:DU36)</f>
        <v>0</v>
      </c>
      <c r="DV37" s="5">
        <f t="shared" ref="DV37" si="71">SUM(DV5:DV36)</f>
        <v>0</v>
      </c>
      <c r="DW37" s="5">
        <f t="shared" ref="DW37" si="72">SUM(DW5:DW36)</f>
        <v>0</v>
      </c>
      <c r="DX37" s="5">
        <f t="shared" ref="DX37" si="73">SUM(DX5:DX36)</f>
        <v>0</v>
      </c>
      <c r="DY37" s="5">
        <f t="shared" ref="DY37" si="74">SUM(DY5:DY36)</f>
        <v>0</v>
      </c>
      <c r="DZ37" s="5">
        <f t="shared" ref="DZ37" si="75">SUM(DZ5:DZ36)</f>
        <v>0</v>
      </c>
      <c r="EA37" s="5">
        <f t="shared" ref="EA37" si="76">SUM(EA5:EA36)</f>
        <v>0</v>
      </c>
      <c r="EB37" s="5">
        <f t="shared" ref="EB37" si="77">SUM(EB5:EB36)</f>
        <v>0</v>
      </c>
      <c r="EC37" s="5">
        <f t="shared" ref="EC37" si="78">SUM(EC5:EC36)</f>
        <v>0</v>
      </c>
      <c r="ED37" s="5">
        <f t="shared" ref="ED37" si="79">SUM(ED5:ED36)</f>
        <v>0</v>
      </c>
    </row>
    <row r="38" spans="1:134">
      <c r="A38" s="2" t="s">
        <v>22</v>
      </c>
      <c r="B38" s="16">
        <f>Summary!$B$5</f>
        <v>1</v>
      </c>
      <c r="C38" s="11">
        <f>Summary!$B$5</f>
        <v>1</v>
      </c>
      <c r="D38" s="11">
        <f>Summary!$B$5</f>
        <v>1</v>
      </c>
      <c r="E38" s="11">
        <f>Summary!$B$5</f>
        <v>1</v>
      </c>
      <c r="F38" s="11">
        <f>Summary!$B$5</f>
        <v>1</v>
      </c>
      <c r="G38" s="11">
        <f>Summary!$B$5</f>
        <v>1</v>
      </c>
      <c r="H38" s="11">
        <f>Summary!$B$5</f>
        <v>1</v>
      </c>
      <c r="I38" s="11">
        <f>Summary!$B$5</f>
        <v>1</v>
      </c>
      <c r="J38" s="11">
        <f>Summary!$B$5</f>
        <v>1</v>
      </c>
      <c r="K38" s="11">
        <f>Summary!$B$5</f>
        <v>1</v>
      </c>
      <c r="L38" s="11">
        <f>Summary!$B$5</f>
        <v>1</v>
      </c>
      <c r="M38" s="11">
        <f>Summary!$B$5</f>
        <v>1</v>
      </c>
      <c r="N38" s="11">
        <f>Summary!$B$5</f>
        <v>1</v>
      </c>
      <c r="O38" s="11">
        <f>Summary!$B$5</f>
        <v>1</v>
      </c>
      <c r="P38" s="11">
        <f>Summary!$B$5</f>
        <v>1</v>
      </c>
      <c r="Q38" s="11">
        <f>Summary!$B$5</f>
        <v>1</v>
      </c>
      <c r="R38" s="11">
        <f>Summary!$B$5</f>
        <v>1</v>
      </c>
      <c r="S38" s="11">
        <f>Summary!$B$5</f>
        <v>1</v>
      </c>
      <c r="T38" s="11">
        <f>Summary!$B$5</f>
        <v>1</v>
      </c>
      <c r="U38" s="11">
        <f>Summary!$B$5</f>
        <v>1</v>
      </c>
      <c r="V38" s="11">
        <f>Summary!$B$5</f>
        <v>1</v>
      </c>
      <c r="W38" s="11">
        <f>Summary!$B$5</f>
        <v>1</v>
      </c>
      <c r="X38" s="11">
        <f>Summary!$B$5</f>
        <v>1</v>
      </c>
      <c r="Y38" s="11">
        <f>Summary!$B$5</f>
        <v>1</v>
      </c>
      <c r="Z38" s="11">
        <f>Summary!$B$5</f>
        <v>1</v>
      </c>
      <c r="AA38" s="11">
        <f>Summary!$B$5</f>
        <v>1</v>
      </c>
      <c r="AB38" s="11">
        <f>Summary!$B$5</f>
        <v>1</v>
      </c>
      <c r="AC38" s="11">
        <f>Summary!$B$5</f>
        <v>1</v>
      </c>
      <c r="AD38" s="11">
        <f>Summary!$B$5</f>
        <v>1</v>
      </c>
      <c r="AE38" s="11">
        <f>Summary!$B$5</f>
        <v>1</v>
      </c>
      <c r="AF38" s="11">
        <f>Summary!$B$5</f>
        <v>1</v>
      </c>
      <c r="AG38" s="11">
        <f>Summary!$B$5</f>
        <v>1</v>
      </c>
      <c r="AH38" s="11">
        <f>Summary!$B$5</f>
        <v>1</v>
      </c>
      <c r="AI38" s="11">
        <f>Summary!$B$5</f>
        <v>1</v>
      </c>
      <c r="AJ38" s="11">
        <f>Summary!$B$5</f>
        <v>1</v>
      </c>
      <c r="AK38" s="11">
        <f>Summary!$B$5</f>
        <v>1</v>
      </c>
      <c r="AL38" s="11">
        <f>Summary!$B$5</f>
        <v>1</v>
      </c>
      <c r="AM38" s="11">
        <f>Summary!$B$5</f>
        <v>1</v>
      </c>
      <c r="AN38" s="11">
        <f>Summary!$B$5</f>
        <v>1</v>
      </c>
      <c r="AO38" s="11">
        <f>Summary!$B$5</f>
        <v>1</v>
      </c>
      <c r="AP38" s="11">
        <f>Summary!$B$5</f>
        <v>1</v>
      </c>
      <c r="AQ38" s="11">
        <f>Summary!$B$5</f>
        <v>1</v>
      </c>
      <c r="AR38" s="11">
        <f>Summary!$B$5</f>
        <v>1</v>
      </c>
      <c r="AS38" s="11">
        <f>Summary!$B$5</f>
        <v>1</v>
      </c>
      <c r="AT38" s="11">
        <f>Summary!$B$5</f>
        <v>1</v>
      </c>
      <c r="AU38" s="11">
        <f>Summary!$B$5</f>
        <v>1</v>
      </c>
      <c r="AV38" s="11">
        <f>Summary!$B$5</f>
        <v>1</v>
      </c>
      <c r="AW38" s="11">
        <f>Summary!$B$5</f>
        <v>1</v>
      </c>
      <c r="AX38" s="11">
        <f>Summary!$B$5</f>
        <v>1</v>
      </c>
      <c r="AY38" s="11">
        <f>Summary!$B$5</f>
        <v>1</v>
      </c>
      <c r="AZ38" s="11">
        <f>Summary!$B$5</f>
        <v>1</v>
      </c>
      <c r="BA38" s="11">
        <f>Summary!$B$5</f>
        <v>1</v>
      </c>
      <c r="BB38" s="11">
        <f>Summary!$B$5</f>
        <v>1</v>
      </c>
      <c r="BC38" s="11">
        <f>Summary!$B$5</f>
        <v>1</v>
      </c>
      <c r="BD38" s="11">
        <f>Summary!$B$5</f>
        <v>1</v>
      </c>
      <c r="BE38" s="11">
        <f>Summary!$B$5</f>
        <v>1</v>
      </c>
      <c r="BF38" s="11">
        <f>Summary!$B$5</f>
        <v>1</v>
      </c>
      <c r="BG38" s="11">
        <f>Summary!$B$5</f>
        <v>1</v>
      </c>
      <c r="BH38" s="11">
        <f>Summary!$B$5</f>
        <v>1</v>
      </c>
      <c r="BI38" s="11">
        <f>Summary!$B$5</f>
        <v>1</v>
      </c>
      <c r="BJ38" s="11">
        <f>Summary!$B$5</f>
        <v>1</v>
      </c>
      <c r="BK38" s="11">
        <f>Summary!$B$5</f>
        <v>1</v>
      </c>
      <c r="BL38" s="11">
        <f>Summary!$B$5</f>
        <v>1</v>
      </c>
      <c r="BM38" s="11">
        <f>Summary!$B$5</f>
        <v>1</v>
      </c>
      <c r="BN38" s="11">
        <f>Summary!$B$5</f>
        <v>1</v>
      </c>
      <c r="BO38" s="11">
        <f>Summary!$B$5</f>
        <v>1</v>
      </c>
      <c r="BP38" s="11">
        <f>Summary!$B$5</f>
        <v>1</v>
      </c>
      <c r="BQ38" s="11">
        <f>Summary!$B$5</f>
        <v>1</v>
      </c>
      <c r="BR38" s="11">
        <f>Summary!$B$5</f>
        <v>1</v>
      </c>
      <c r="BS38" s="11">
        <f>Summary!$B$5</f>
        <v>1</v>
      </c>
      <c r="BT38" s="11">
        <f>Summary!$B$5</f>
        <v>1</v>
      </c>
      <c r="BU38" s="11">
        <f>Summary!$B$5</f>
        <v>1</v>
      </c>
      <c r="BV38" s="11">
        <f>Summary!$B$5</f>
        <v>1</v>
      </c>
      <c r="BW38" s="11">
        <f>Summary!$B$5</f>
        <v>1</v>
      </c>
      <c r="BX38" s="11">
        <f>Summary!$B$5</f>
        <v>1</v>
      </c>
      <c r="BY38" s="11">
        <f>Summary!$B$5</f>
        <v>1</v>
      </c>
      <c r="BZ38" s="11">
        <f>Summary!$B$5</f>
        <v>1</v>
      </c>
      <c r="CA38" s="11">
        <f>Summary!$B$5</f>
        <v>1</v>
      </c>
      <c r="CB38" s="11">
        <f>Summary!$B$5</f>
        <v>1</v>
      </c>
      <c r="CC38" s="11">
        <f>Summary!$B$5</f>
        <v>1</v>
      </c>
      <c r="CD38" s="11">
        <f>Summary!$B$5</f>
        <v>1</v>
      </c>
      <c r="CE38" s="11">
        <f>Summary!$B$5</f>
        <v>1</v>
      </c>
      <c r="CF38" s="11">
        <f>Summary!$B$5</f>
        <v>1</v>
      </c>
      <c r="CG38" s="11">
        <f>Summary!$B$5</f>
        <v>1</v>
      </c>
      <c r="CH38" s="11">
        <f>Summary!$B$5</f>
        <v>1</v>
      </c>
      <c r="CI38" s="11">
        <f>Summary!$B$5</f>
        <v>1</v>
      </c>
      <c r="CJ38" s="11">
        <f>Summary!$B$5</f>
        <v>1</v>
      </c>
      <c r="CK38" s="11">
        <f>Summary!$B$5</f>
        <v>1</v>
      </c>
      <c r="CL38" s="11">
        <f>Summary!$B$5</f>
        <v>1</v>
      </c>
      <c r="CM38" s="11">
        <f>Summary!$B$5</f>
        <v>1</v>
      </c>
      <c r="CN38" s="11">
        <f>Summary!$B$5</f>
        <v>1</v>
      </c>
      <c r="CO38" s="11">
        <f>Summary!$B$5</f>
        <v>1</v>
      </c>
      <c r="CP38" s="11">
        <f>Summary!$B$5</f>
        <v>1</v>
      </c>
      <c r="CQ38" s="11">
        <f>Summary!$B$5</f>
        <v>1</v>
      </c>
      <c r="CR38" s="11">
        <f>Summary!$B$5</f>
        <v>1</v>
      </c>
      <c r="CS38" s="11">
        <f>Summary!$B$5</f>
        <v>1</v>
      </c>
      <c r="CT38" s="11">
        <f>Summary!$B$5</f>
        <v>1</v>
      </c>
      <c r="CU38" s="11">
        <f>Summary!$B$5</f>
        <v>1</v>
      </c>
      <c r="CV38" s="11">
        <f>Summary!$B$5</f>
        <v>1</v>
      </c>
      <c r="CW38" s="11">
        <f>Summary!$B$5</f>
        <v>1</v>
      </c>
      <c r="CX38" s="11">
        <f>Summary!$B$5</f>
        <v>1</v>
      </c>
      <c r="CY38" s="11">
        <f>Summary!$B$5</f>
        <v>1</v>
      </c>
      <c r="CZ38" s="11">
        <f>Summary!$B$5</f>
        <v>1</v>
      </c>
      <c r="DA38" s="11">
        <f>Summary!$B$5</f>
        <v>1</v>
      </c>
      <c r="DB38" s="11">
        <f>Summary!$B$5</f>
        <v>1</v>
      </c>
      <c r="DC38" s="11">
        <f>Summary!$B$5</f>
        <v>1</v>
      </c>
      <c r="DD38" s="11">
        <f>Summary!$B$5</f>
        <v>1</v>
      </c>
      <c r="DE38" s="11">
        <f>Summary!$B$5</f>
        <v>1</v>
      </c>
      <c r="DF38" s="11">
        <f>Summary!$B$5</f>
        <v>1</v>
      </c>
      <c r="DG38" s="11">
        <f>Summary!$B$5</f>
        <v>1</v>
      </c>
      <c r="DH38" s="11">
        <f>Summary!$B$5</f>
        <v>1</v>
      </c>
      <c r="DI38" s="11">
        <f>Summary!$B$5</f>
        <v>1</v>
      </c>
      <c r="DJ38" s="11">
        <f>Summary!$B$5</f>
        <v>1</v>
      </c>
      <c r="DK38" s="11">
        <f>Summary!$B$5</f>
        <v>1</v>
      </c>
      <c r="DL38" s="11">
        <f>Summary!$B$5</f>
        <v>1</v>
      </c>
      <c r="DM38" s="11">
        <f>Summary!$B$5</f>
        <v>1</v>
      </c>
      <c r="DN38" s="11">
        <f>Summary!$B$5</f>
        <v>1</v>
      </c>
      <c r="DO38" s="11">
        <f>Summary!$B$5</f>
        <v>1</v>
      </c>
      <c r="DP38" s="11">
        <f>Summary!$B$5</f>
        <v>1</v>
      </c>
      <c r="DQ38" s="11">
        <f>Summary!$B$5</f>
        <v>1</v>
      </c>
      <c r="DR38" s="11">
        <f>Summary!$B$5</f>
        <v>1</v>
      </c>
      <c r="DS38" s="11">
        <f>Summary!$B$5</f>
        <v>1</v>
      </c>
      <c r="DT38" s="11">
        <f>Summary!$B$5</f>
        <v>1</v>
      </c>
      <c r="DU38" s="11">
        <f>Summary!$B$5</f>
        <v>1</v>
      </c>
      <c r="DV38" s="11">
        <f>Summary!$B$5</f>
        <v>1</v>
      </c>
      <c r="DW38" s="11">
        <f>Summary!$B$5</f>
        <v>1</v>
      </c>
      <c r="DX38" s="11">
        <f>Summary!$B$5</f>
        <v>1</v>
      </c>
      <c r="DY38" s="11">
        <f>Summary!$B$5</f>
        <v>1</v>
      </c>
      <c r="DZ38" s="11">
        <f>Summary!$B$5</f>
        <v>1</v>
      </c>
      <c r="EA38" s="11">
        <f>Summary!$B$5</f>
        <v>1</v>
      </c>
      <c r="EB38" s="11">
        <f>Summary!$B$5</f>
        <v>1</v>
      </c>
      <c r="EC38" s="11">
        <f>Summary!$B$5</f>
        <v>1</v>
      </c>
      <c r="ED38" s="11">
        <f>Summary!$B$5</f>
        <v>1</v>
      </c>
    </row>
    <row r="39" spans="1:134">
      <c r="A39" s="2" t="s">
        <v>20</v>
      </c>
      <c r="B39" s="19">
        <f>B38-B37</f>
        <v>1</v>
      </c>
      <c r="C39" s="1">
        <f t="shared" ref="C39:BD39" si="80">C38-C37</f>
        <v>1</v>
      </c>
      <c r="D39" s="1">
        <f t="shared" si="80"/>
        <v>1</v>
      </c>
      <c r="E39" s="1">
        <f t="shared" si="80"/>
        <v>1</v>
      </c>
      <c r="F39" s="1">
        <f t="shared" si="80"/>
        <v>1</v>
      </c>
      <c r="G39" s="1">
        <f t="shared" si="80"/>
        <v>1</v>
      </c>
      <c r="H39" s="1">
        <f t="shared" si="80"/>
        <v>1</v>
      </c>
      <c r="I39" s="1">
        <f t="shared" si="80"/>
        <v>1</v>
      </c>
      <c r="J39" s="1">
        <f t="shared" si="80"/>
        <v>1</v>
      </c>
      <c r="K39" s="1">
        <f t="shared" si="80"/>
        <v>1</v>
      </c>
      <c r="L39" s="1">
        <f t="shared" si="80"/>
        <v>1</v>
      </c>
      <c r="M39" s="1">
        <f t="shared" si="80"/>
        <v>1</v>
      </c>
      <c r="N39" s="1">
        <f t="shared" si="80"/>
        <v>1</v>
      </c>
      <c r="O39" s="1">
        <f t="shared" si="80"/>
        <v>1</v>
      </c>
      <c r="P39" s="1">
        <f t="shared" si="80"/>
        <v>1</v>
      </c>
      <c r="Q39" s="1">
        <f t="shared" si="80"/>
        <v>1</v>
      </c>
      <c r="R39" s="1">
        <f t="shared" si="80"/>
        <v>1</v>
      </c>
      <c r="S39" s="1">
        <f t="shared" si="80"/>
        <v>1</v>
      </c>
      <c r="T39" s="1">
        <f t="shared" si="80"/>
        <v>1</v>
      </c>
      <c r="U39" s="1">
        <f t="shared" si="80"/>
        <v>1</v>
      </c>
      <c r="V39" s="1">
        <f t="shared" si="80"/>
        <v>1</v>
      </c>
      <c r="W39" s="1">
        <f t="shared" si="80"/>
        <v>1</v>
      </c>
      <c r="X39" s="1">
        <f t="shared" si="80"/>
        <v>1</v>
      </c>
      <c r="Y39" s="1">
        <f t="shared" si="80"/>
        <v>1</v>
      </c>
      <c r="Z39" s="1">
        <f t="shared" si="80"/>
        <v>1</v>
      </c>
      <c r="AA39" s="1">
        <f t="shared" si="80"/>
        <v>1</v>
      </c>
      <c r="AB39" s="1">
        <f t="shared" si="80"/>
        <v>1</v>
      </c>
      <c r="AC39" s="1">
        <f t="shared" si="80"/>
        <v>1</v>
      </c>
      <c r="AD39" s="1">
        <f t="shared" si="80"/>
        <v>1</v>
      </c>
      <c r="AE39" s="1">
        <f t="shared" si="80"/>
        <v>1</v>
      </c>
      <c r="AF39" s="1">
        <f t="shared" si="80"/>
        <v>1</v>
      </c>
      <c r="AG39" s="1">
        <f t="shared" si="80"/>
        <v>1</v>
      </c>
      <c r="AH39" s="1">
        <f t="shared" si="80"/>
        <v>1</v>
      </c>
      <c r="AI39" s="1">
        <f t="shared" si="80"/>
        <v>1</v>
      </c>
      <c r="AJ39" s="1">
        <f t="shared" si="80"/>
        <v>1</v>
      </c>
      <c r="AK39" s="1">
        <f t="shared" si="80"/>
        <v>1</v>
      </c>
      <c r="AL39" s="1">
        <f t="shared" si="80"/>
        <v>1</v>
      </c>
      <c r="AM39" s="1">
        <f t="shared" si="80"/>
        <v>1</v>
      </c>
      <c r="AN39" s="1">
        <f t="shared" si="80"/>
        <v>1</v>
      </c>
      <c r="AO39" s="1">
        <f t="shared" si="80"/>
        <v>1</v>
      </c>
      <c r="AP39" s="1">
        <f t="shared" si="80"/>
        <v>1</v>
      </c>
      <c r="AQ39" s="1">
        <f t="shared" si="80"/>
        <v>1</v>
      </c>
      <c r="AR39" s="1">
        <f t="shared" si="80"/>
        <v>1</v>
      </c>
      <c r="AS39" s="1">
        <f t="shared" si="80"/>
        <v>1</v>
      </c>
      <c r="AT39" s="1">
        <f t="shared" si="80"/>
        <v>1</v>
      </c>
      <c r="AU39" s="1">
        <f t="shared" si="80"/>
        <v>1</v>
      </c>
      <c r="AV39" s="1">
        <f t="shared" si="80"/>
        <v>1</v>
      </c>
      <c r="AW39" s="1">
        <f t="shared" si="80"/>
        <v>1</v>
      </c>
      <c r="AX39" s="1">
        <f t="shared" si="80"/>
        <v>1</v>
      </c>
      <c r="AY39" s="1">
        <f t="shared" si="80"/>
        <v>1</v>
      </c>
      <c r="AZ39" s="1">
        <f t="shared" si="80"/>
        <v>1</v>
      </c>
      <c r="BA39" s="1">
        <f t="shared" si="80"/>
        <v>1</v>
      </c>
      <c r="BB39" s="1">
        <f t="shared" si="80"/>
        <v>1</v>
      </c>
      <c r="BC39" s="1">
        <f t="shared" si="80"/>
        <v>1</v>
      </c>
      <c r="BD39" s="1">
        <f t="shared" si="80"/>
        <v>1</v>
      </c>
      <c r="BE39" s="1">
        <f t="shared" ref="BE39:DP39" si="81">BE38-BE37</f>
        <v>1</v>
      </c>
      <c r="BF39" s="1">
        <f t="shared" si="81"/>
        <v>1</v>
      </c>
      <c r="BG39" s="1">
        <f t="shared" si="81"/>
        <v>1</v>
      </c>
      <c r="BH39" s="1">
        <f t="shared" si="81"/>
        <v>1</v>
      </c>
      <c r="BI39" s="1">
        <f t="shared" si="81"/>
        <v>1</v>
      </c>
      <c r="BJ39" s="1">
        <f t="shared" si="81"/>
        <v>1</v>
      </c>
      <c r="BK39" s="1">
        <f t="shared" si="81"/>
        <v>1</v>
      </c>
      <c r="BL39" s="1">
        <f t="shared" si="81"/>
        <v>1</v>
      </c>
      <c r="BM39" s="1">
        <f t="shared" si="81"/>
        <v>1</v>
      </c>
      <c r="BN39" s="1">
        <f t="shared" si="81"/>
        <v>1</v>
      </c>
      <c r="BO39" s="1">
        <f t="shared" si="81"/>
        <v>1</v>
      </c>
      <c r="BP39" s="1">
        <f t="shared" si="81"/>
        <v>1</v>
      </c>
      <c r="BQ39" s="1">
        <f t="shared" si="81"/>
        <v>1</v>
      </c>
      <c r="BR39" s="1">
        <f t="shared" si="81"/>
        <v>1</v>
      </c>
      <c r="BS39" s="1">
        <f t="shared" si="81"/>
        <v>1</v>
      </c>
      <c r="BT39" s="1">
        <f t="shared" si="81"/>
        <v>1</v>
      </c>
      <c r="BU39" s="1">
        <f t="shared" si="81"/>
        <v>1</v>
      </c>
      <c r="BV39" s="1">
        <f t="shared" si="81"/>
        <v>1</v>
      </c>
      <c r="BW39" s="1">
        <f t="shared" si="81"/>
        <v>1</v>
      </c>
      <c r="BX39" s="1">
        <f t="shared" si="81"/>
        <v>1</v>
      </c>
      <c r="BY39" s="1">
        <f t="shared" si="81"/>
        <v>1</v>
      </c>
      <c r="BZ39" s="1">
        <f t="shared" si="81"/>
        <v>1</v>
      </c>
      <c r="CA39" s="1">
        <f t="shared" si="81"/>
        <v>1</v>
      </c>
      <c r="CB39" s="1">
        <f t="shared" si="81"/>
        <v>1</v>
      </c>
      <c r="CC39" s="1">
        <f t="shared" si="81"/>
        <v>1</v>
      </c>
      <c r="CD39" s="1">
        <f t="shared" si="81"/>
        <v>1</v>
      </c>
      <c r="CE39" s="1">
        <f t="shared" si="81"/>
        <v>1</v>
      </c>
      <c r="CF39" s="1">
        <f t="shared" si="81"/>
        <v>1</v>
      </c>
      <c r="CG39" s="1">
        <f t="shared" si="81"/>
        <v>1</v>
      </c>
      <c r="CH39" s="1">
        <f t="shared" si="81"/>
        <v>1</v>
      </c>
      <c r="CI39" s="1">
        <f t="shared" si="81"/>
        <v>1</v>
      </c>
      <c r="CJ39" s="1">
        <f t="shared" si="81"/>
        <v>1</v>
      </c>
      <c r="CK39" s="1">
        <f t="shared" si="81"/>
        <v>1</v>
      </c>
      <c r="CL39" s="1">
        <f t="shared" si="81"/>
        <v>1</v>
      </c>
      <c r="CM39" s="1">
        <f t="shared" si="81"/>
        <v>1</v>
      </c>
      <c r="CN39" s="1">
        <f t="shared" si="81"/>
        <v>1</v>
      </c>
      <c r="CO39" s="1">
        <f t="shared" si="81"/>
        <v>1</v>
      </c>
      <c r="CP39" s="1">
        <f t="shared" si="81"/>
        <v>1</v>
      </c>
      <c r="CQ39" s="1">
        <f t="shared" si="81"/>
        <v>1</v>
      </c>
      <c r="CR39" s="1">
        <f t="shared" si="81"/>
        <v>1</v>
      </c>
      <c r="CS39" s="1">
        <f t="shared" si="81"/>
        <v>1</v>
      </c>
      <c r="CT39" s="1">
        <f t="shared" si="81"/>
        <v>1</v>
      </c>
      <c r="CU39" s="1">
        <f t="shared" si="81"/>
        <v>1</v>
      </c>
      <c r="CV39" s="1">
        <f t="shared" si="81"/>
        <v>1</v>
      </c>
      <c r="CW39" s="1">
        <f t="shared" si="81"/>
        <v>1</v>
      </c>
      <c r="CX39" s="1">
        <f t="shared" si="81"/>
        <v>1</v>
      </c>
      <c r="CY39" s="1">
        <f t="shared" si="81"/>
        <v>1</v>
      </c>
      <c r="CZ39" s="1">
        <f t="shared" si="81"/>
        <v>1</v>
      </c>
      <c r="DA39" s="1">
        <f t="shared" si="81"/>
        <v>1</v>
      </c>
      <c r="DB39" s="1">
        <f t="shared" si="81"/>
        <v>1</v>
      </c>
      <c r="DC39" s="1">
        <f t="shared" si="81"/>
        <v>1</v>
      </c>
      <c r="DD39" s="1">
        <f t="shared" si="81"/>
        <v>1</v>
      </c>
      <c r="DE39" s="1">
        <f t="shared" si="81"/>
        <v>1</v>
      </c>
      <c r="DF39" s="1">
        <f t="shared" si="81"/>
        <v>1</v>
      </c>
      <c r="DG39" s="1">
        <f t="shared" si="81"/>
        <v>1</v>
      </c>
      <c r="DH39" s="1">
        <f t="shared" si="81"/>
        <v>1</v>
      </c>
      <c r="DI39" s="1">
        <f t="shared" si="81"/>
        <v>1</v>
      </c>
      <c r="DJ39" s="1">
        <f t="shared" si="81"/>
        <v>1</v>
      </c>
      <c r="DK39" s="1">
        <f t="shared" si="81"/>
        <v>1</v>
      </c>
      <c r="DL39" s="1">
        <f t="shared" si="81"/>
        <v>1</v>
      </c>
      <c r="DM39" s="1">
        <f t="shared" si="81"/>
        <v>1</v>
      </c>
      <c r="DN39" s="1">
        <f t="shared" si="81"/>
        <v>1</v>
      </c>
      <c r="DO39" s="1">
        <f t="shared" si="81"/>
        <v>1</v>
      </c>
      <c r="DP39" s="1">
        <f t="shared" si="81"/>
        <v>1</v>
      </c>
      <c r="DQ39" s="1">
        <f t="shared" ref="DQ39:ED39" si="82">DQ38-DQ37</f>
        <v>1</v>
      </c>
      <c r="DR39" s="1">
        <f t="shared" si="82"/>
        <v>1</v>
      </c>
      <c r="DS39" s="1">
        <f t="shared" si="82"/>
        <v>1</v>
      </c>
      <c r="DT39" s="1">
        <f t="shared" si="82"/>
        <v>1</v>
      </c>
      <c r="DU39" s="1">
        <f t="shared" si="82"/>
        <v>1</v>
      </c>
      <c r="DV39" s="1">
        <f t="shared" si="82"/>
        <v>1</v>
      </c>
      <c r="DW39" s="1">
        <f t="shared" si="82"/>
        <v>1</v>
      </c>
      <c r="DX39" s="1">
        <f t="shared" si="82"/>
        <v>1</v>
      </c>
      <c r="DY39" s="1">
        <f t="shared" si="82"/>
        <v>1</v>
      </c>
      <c r="DZ39" s="1">
        <f t="shared" si="82"/>
        <v>1</v>
      </c>
      <c r="EA39" s="1">
        <f t="shared" si="82"/>
        <v>1</v>
      </c>
      <c r="EB39" s="1">
        <f t="shared" si="82"/>
        <v>1</v>
      </c>
      <c r="EC39" s="1">
        <f t="shared" si="82"/>
        <v>1</v>
      </c>
      <c r="ED39" s="1">
        <f t="shared" si="82"/>
        <v>1</v>
      </c>
    </row>
    <row r="40" spans="1:134">
      <c r="A40" s="2"/>
    </row>
    <row r="41" spans="1:134">
      <c r="A41" s="2"/>
    </row>
  </sheetData>
  <sheetProtection password="BE58" sheet="1" objects="1" scenarios="1" formatCells="0" formatColumns="0" formatRows="0" insertColumns="0" insertRows="0" insertHyperlinks="0" deleteColumns="0" deleteRows="0" selectLockedCells="1" sort="0" autoFilter="0" pivotTables="0"/>
  <pageMargins left="0.25" right="0.25" top="0.25" bottom="0.25" header="0.3" footer="0.3"/>
  <pageSetup scale="96" fitToWidth="1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Detail</vt:lpstr>
      <vt:lpstr>Sheet3</vt:lpstr>
    </vt:vector>
  </TitlesOfParts>
  <Company>EQP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Delgado</dc:creator>
  <cp:lastModifiedBy>Joseph Delgado</cp:lastModifiedBy>
  <cp:lastPrinted>2011-10-13T13:12:02Z</cp:lastPrinted>
  <dcterms:created xsi:type="dcterms:W3CDTF">2011-10-12T23:41:04Z</dcterms:created>
  <dcterms:modified xsi:type="dcterms:W3CDTF">2011-10-13T13:26:49Z</dcterms:modified>
</cp:coreProperties>
</file>